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180" windowHeight="9345"/>
  </bookViews>
  <sheets>
    <sheet name="Лист1" sheetId="1" r:id="rId1"/>
    <sheet name="Лист2" sheetId="2" state="hidden" r:id="rId2"/>
  </sheets>
  <definedNames>
    <definedName name="_xlnm._FilterDatabase" localSheetId="0" hidden="1">Лист1!$A$8:$BX$8</definedName>
    <definedName name="date_begin">Лист2!$F$4</definedName>
    <definedName name="date_end">Лист2!$F$5</definedName>
    <definedName name="level">Лист2!$J$5:$J$7</definedName>
    <definedName name="rf">Лист2!$H$5:$H$6</definedName>
    <definedName name="sex">Лист2!$F$5:$F$6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Алексинский_район">Лист2!$O$5:$O$21</definedName>
    <definedName name="Арсеньевский_район">Лист2!$P$5:$P$13</definedName>
    <definedName name="Белёвский_район">Лист2!$Q$5:$Q$15</definedName>
    <definedName name="Богородицкий_район">Лист2!$R$5:$R$24</definedName>
    <definedName name="Венёвский_район">Лист2!$S$5:$S$22</definedName>
    <definedName name="Воловский_район">Лист2!$T$5:$T$17</definedName>
    <definedName name="Город_Донской">Лист2!$U$5:$U$20</definedName>
    <definedName name="Город_Новомосковск">Лист2!$AD$5:$AD$38</definedName>
    <definedName name="Город_Тула_Зареченский_район">Лист2!$AM$5:$AM$17</definedName>
    <definedName name="Город_Тула_Привокзальный_район">Лист2!$AN$5:$AN$14</definedName>
    <definedName name="Город_Тула_Пролетарский_район">Лист2!$AO$5:$AO$24</definedName>
    <definedName name="Город_Тула_Советский_район">Лист2!$AP$5:$AP$16</definedName>
    <definedName name="Город_Тула_Центральный_район">Лист2!$AQ$5:$AQ$23</definedName>
    <definedName name="Дубенский_район">Лист2!$V$5:$V$13</definedName>
    <definedName name="Ефремовский_район">Лист2!$W$5:$W$39</definedName>
    <definedName name="Заокский_район">Лист2!$X$5:$X$16</definedName>
    <definedName name="Каменский_район">Лист2!$Y$5:$Y$14</definedName>
    <definedName name="Кимовский_район">Лист2!$Z$5:$Z$26</definedName>
    <definedName name="Киреевский_район">Лист2!$AA$5:$AA$31</definedName>
    <definedName name="Класс">Лист2!$J$11:$J$16</definedName>
    <definedName name="Куркинский_район">Лист2!$AB$5:$AB$17</definedName>
    <definedName name="Ленинский_район">Лист2!$AC$5:$AC$27</definedName>
    <definedName name="МО">Лист2!$O$3:$AQ$3</definedName>
    <definedName name="Одоевский_район">Лист2!$AE$5:$AE$15</definedName>
    <definedName name="Плавский_район">Лист2!$AF$5:$AF$18</definedName>
    <definedName name="Предметы">Лист2!$L$5:$L$26</definedName>
    <definedName name="Суворовский_район">Лист2!$AG$5:$AG$14</definedName>
    <definedName name="Тёпло_Огарёвский_район">Лист2!$AH$5:$AH$15</definedName>
    <definedName name="Узловский_район">Лист2!$AI$5:$AI$30</definedName>
    <definedName name="Чернский_район">Лист2!$AJ$5:$AJ$27</definedName>
    <definedName name="Щёкинский_район">Лист2!$AK$5:$AK$40</definedName>
    <definedName name="Ясногорский_район">Лист2!$AL$5:$AL$27</definedName>
  </definedNames>
  <calcPr calcId="145621"/>
</workbook>
</file>

<file path=xl/calcChain.xml><?xml version="1.0" encoding="utf-8"?>
<calcChain xmlns="http://schemas.openxmlformats.org/spreadsheetml/2006/main">
  <c r="BW6" i="1"/>
  <c r="BW5"/>
  <c r="BW4"/>
  <c r="BT6"/>
  <c r="BT5"/>
  <c r="BT4"/>
  <c r="BQ6"/>
  <c r="BQ5"/>
  <c r="BQ4"/>
  <c r="BN6"/>
  <c r="BN5"/>
  <c r="BN4"/>
  <c r="BK6"/>
  <c r="BK5"/>
  <c r="BK4"/>
  <c r="BH6"/>
  <c r="BH5"/>
  <c r="BH4"/>
  <c r="BE6"/>
  <c r="BE5"/>
  <c r="BE4"/>
  <c r="BB6"/>
  <c r="BB5"/>
  <c r="BB4"/>
  <c r="AY6"/>
  <c r="AY5"/>
  <c r="AY4"/>
  <c r="AV6"/>
  <c r="AV5"/>
  <c r="AV4"/>
  <c r="AS6"/>
  <c r="AS5"/>
  <c r="AS4"/>
  <c r="AP6"/>
  <c r="AP5"/>
  <c r="AP4"/>
  <c r="AM6"/>
  <c r="AM5"/>
  <c r="AM4"/>
  <c r="AJ6"/>
  <c r="AJ5"/>
  <c r="AJ4"/>
  <c r="AG6"/>
  <c r="AG5"/>
  <c r="AG4"/>
  <c r="AD6"/>
  <c r="AD5"/>
  <c r="AD4"/>
  <c r="AA6"/>
  <c r="AA5"/>
  <c r="AA4"/>
  <c r="X6"/>
  <c r="X5"/>
  <c r="X4"/>
  <c r="U6"/>
  <c r="U5"/>
  <c r="U4"/>
  <c r="R6"/>
  <c r="R5"/>
  <c r="R4"/>
  <c r="O6"/>
  <c r="O5"/>
  <c r="O4"/>
  <c r="L6"/>
  <c r="L5"/>
  <c r="L4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CB802"/>
  <c r="CA802"/>
  <c r="BZ802"/>
  <c r="CB801"/>
  <c r="CA801"/>
  <c r="BZ801"/>
  <c r="CB800"/>
  <c r="CA800"/>
  <c r="BZ800"/>
  <c r="CB799"/>
  <c r="CA799"/>
  <c r="BZ799"/>
  <c r="CB798"/>
  <c r="CA798"/>
  <c r="BZ798"/>
  <c r="CB797"/>
  <c r="CA797"/>
  <c r="BZ797"/>
  <c r="CB796"/>
  <c r="CA796"/>
  <c r="BZ796"/>
  <c r="CB795"/>
  <c r="CA795"/>
  <c r="BZ795"/>
  <c r="CB794"/>
  <c r="CA794"/>
  <c r="BZ794"/>
  <c r="CB793"/>
  <c r="CA793"/>
  <c r="BZ793"/>
  <c r="CB792"/>
  <c r="CA792"/>
  <c r="BZ792"/>
  <c r="CB791"/>
  <c r="CA791"/>
  <c r="BZ791"/>
  <c r="CB790"/>
  <c r="CA790"/>
  <c r="BZ790"/>
  <c r="CB789"/>
  <c r="CA789"/>
  <c r="BZ789"/>
  <c r="CB788"/>
  <c r="CA788"/>
  <c r="BZ788"/>
  <c r="CB787"/>
  <c r="CA787"/>
  <c r="BZ787"/>
  <c r="CB786"/>
  <c r="CA786"/>
  <c r="BZ786"/>
  <c r="CB785"/>
  <c r="CA785"/>
  <c r="BZ785"/>
  <c r="CB784"/>
  <c r="CA784"/>
  <c r="BZ784"/>
  <c r="CB783"/>
  <c r="CA783"/>
  <c r="BZ783"/>
  <c r="CB782"/>
  <c r="CA782"/>
  <c r="BZ782"/>
  <c r="CB781"/>
  <c r="CA781"/>
  <c r="BZ781"/>
  <c r="CB780"/>
  <c r="CA780"/>
  <c r="BZ780"/>
  <c r="CB779"/>
  <c r="CA779"/>
  <c r="BZ779"/>
  <c r="CB778"/>
  <c r="CA778"/>
  <c r="BZ778"/>
  <c r="CB777"/>
  <c r="CA777"/>
  <c r="BZ777"/>
  <c r="CB776"/>
  <c r="CA776"/>
  <c r="BZ776"/>
  <c r="CB775"/>
  <c r="CA775"/>
  <c r="BZ775"/>
  <c r="CB774"/>
  <c r="CA774"/>
  <c r="BZ774"/>
  <c r="CB773"/>
  <c r="CA773"/>
  <c r="BZ773"/>
  <c r="CB772"/>
  <c r="CA772"/>
  <c r="BZ772"/>
  <c r="CB771"/>
  <c r="CA771"/>
  <c r="BZ771"/>
  <c r="CB770"/>
  <c r="CA770"/>
  <c r="BZ770"/>
  <c r="CB769"/>
  <c r="CA769"/>
  <c r="BZ769"/>
  <c r="CB768"/>
  <c r="CA768"/>
  <c r="BZ768"/>
  <c r="CB767"/>
  <c r="CA767"/>
  <c r="BZ767"/>
  <c r="CB766"/>
  <c r="CA766"/>
  <c r="BZ766"/>
  <c r="CB765"/>
  <c r="CA765"/>
  <c r="BZ765"/>
  <c r="CB764"/>
  <c r="CA764"/>
  <c r="BZ764"/>
  <c r="CB763"/>
  <c r="CA763"/>
  <c r="BZ763"/>
  <c r="CB762"/>
  <c r="CA762"/>
  <c r="BZ762"/>
  <c r="CB761"/>
  <c r="CA761"/>
  <c r="BZ761"/>
  <c r="CB760"/>
  <c r="CA760"/>
  <c r="BZ760"/>
  <c r="CB759"/>
  <c r="CA759"/>
  <c r="BZ759"/>
  <c r="CB758"/>
  <c r="CA758"/>
  <c r="BZ758"/>
  <c r="CB757"/>
  <c r="CA757"/>
  <c r="BZ757"/>
  <c r="CB756"/>
  <c r="CA756"/>
  <c r="BZ756"/>
  <c r="CB755"/>
  <c r="CA755"/>
  <c r="BZ755"/>
  <c r="CB754"/>
  <c r="CA754"/>
  <c r="BZ754"/>
  <c r="CB753"/>
  <c r="CA753"/>
  <c r="BZ753"/>
  <c r="CB752"/>
  <c r="CA752"/>
  <c r="BZ752"/>
  <c r="CB751"/>
  <c r="CA751"/>
  <c r="BZ751"/>
  <c r="CB750"/>
  <c r="CA750"/>
  <c r="BZ750"/>
  <c r="CB749"/>
  <c r="CA749"/>
  <c r="BZ749"/>
  <c r="CB748"/>
  <c r="CA748"/>
  <c r="BZ748"/>
  <c r="CB747"/>
  <c r="CA747"/>
  <c r="BZ747"/>
  <c r="CB746"/>
  <c r="CA746"/>
  <c r="BZ746"/>
  <c r="CB745"/>
  <c r="CA745"/>
  <c r="BZ745"/>
  <c r="CB744"/>
  <c r="CA744"/>
  <c r="BZ744"/>
  <c r="CB743"/>
  <c r="CA743"/>
  <c r="BZ743"/>
  <c r="CB742"/>
  <c r="CA742"/>
  <c r="BZ742"/>
  <c r="CB741"/>
  <c r="CA741"/>
  <c r="BZ741"/>
  <c r="CB740"/>
  <c r="CA740"/>
  <c r="BZ740"/>
  <c r="CB739"/>
  <c r="CA739"/>
  <c r="BZ739"/>
  <c r="CB738"/>
  <c r="CA738"/>
  <c r="BZ738"/>
  <c r="CB737"/>
  <c r="CA737"/>
  <c r="BZ737"/>
  <c r="CB736"/>
  <c r="CA736"/>
  <c r="BZ736"/>
  <c r="CB735"/>
  <c r="CA735"/>
  <c r="BZ735"/>
  <c r="CB734"/>
  <c r="CA734"/>
  <c r="BZ734"/>
  <c r="CB733"/>
  <c r="CA733"/>
  <c r="BZ733"/>
  <c r="CB732"/>
  <c r="CA732"/>
  <c r="BZ732"/>
  <c r="CB731"/>
  <c r="CA731"/>
  <c r="BZ731"/>
  <c r="CB730"/>
  <c r="CA730"/>
  <c r="BZ730"/>
  <c r="CB729"/>
  <c r="CA729"/>
  <c r="BZ729"/>
  <c r="CB728"/>
  <c r="CA728"/>
  <c r="BZ728"/>
  <c r="CB727"/>
  <c r="CA727"/>
  <c r="BZ727"/>
  <c r="CB726"/>
  <c r="CA726"/>
  <c r="BZ726"/>
  <c r="CB725"/>
  <c r="CA725"/>
  <c r="BZ725"/>
  <c r="CB724"/>
  <c r="CA724"/>
  <c r="BZ724"/>
  <c r="CB723"/>
  <c r="CA723"/>
  <c r="BZ723"/>
  <c r="CB722"/>
  <c r="CA722"/>
  <c r="BZ722"/>
  <c r="CB721"/>
  <c r="CA721"/>
  <c r="BZ721"/>
  <c r="CB720"/>
  <c r="CA720"/>
  <c r="BZ720"/>
  <c r="CB719"/>
  <c r="CA719"/>
  <c r="BZ719"/>
  <c r="CB718"/>
  <c r="CA718"/>
  <c r="BZ718"/>
  <c r="CB717"/>
  <c r="CA717"/>
  <c r="BZ717"/>
  <c r="CB716"/>
  <c r="CA716"/>
  <c r="BZ716"/>
  <c r="CB715"/>
  <c r="CA715"/>
  <c r="BZ715"/>
  <c r="CB714"/>
  <c r="CA714"/>
  <c r="BZ714"/>
  <c r="CB713"/>
  <c r="CA713"/>
  <c r="BZ713"/>
  <c r="CB712"/>
  <c r="CA712"/>
  <c r="BZ712"/>
  <c r="CB711"/>
  <c r="CA711"/>
  <c r="BZ711"/>
  <c r="CB710"/>
  <c r="CA710"/>
  <c r="BZ710"/>
  <c r="CB709"/>
  <c r="CA709"/>
  <c r="BZ709"/>
  <c r="CB708"/>
  <c r="CA708"/>
  <c r="BZ708"/>
  <c r="CB707"/>
  <c r="CA707"/>
  <c r="BZ707"/>
  <c r="CB706"/>
  <c r="CA706"/>
  <c r="BZ706"/>
  <c r="CB705"/>
  <c r="CA705"/>
  <c r="BZ705"/>
  <c r="CB704"/>
  <c r="CA704"/>
  <c r="BZ704"/>
  <c r="CB703"/>
  <c r="CA703"/>
  <c r="BZ703"/>
  <c r="CB702"/>
  <c r="CA702"/>
  <c r="BZ702"/>
  <c r="CB701"/>
  <c r="CA701"/>
  <c r="BZ701"/>
  <c r="CB700"/>
  <c r="CA700"/>
  <c r="BZ700"/>
  <c r="CB699"/>
  <c r="CA699"/>
  <c r="BZ699"/>
  <c r="CB698"/>
  <c r="CA698"/>
  <c r="BZ698"/>
  <c r="CB697"/>
  <c r="CA697"/>
  <c r="BZ697"/>
  <c r="CB696"/>
  <c r="CA696"/>
  <c r="BZ696"/>
  <c r="CB695"/>
  <c r="CA695"/>
  <c r="BZ695"/>
  <c r="CB694"/>
  <c r="CA694"/>
  <c r="BZ694"/>
  <c r="CB693"/>
  <c r="CA693"/>
  <c r="BZ693"/>
  <c r="CB692"/>
  <c r="CA692"/>
  <c r="BZ692"/>
  <c r="CB691"/>
  <c r="CA691"/>
  <c r="BZ691"/>
  <c r="CB690"/>
  <c r="CA690"/>
  <c r="BZ690"/>
  <c r="CB689"/>
  <c r="CA689"/>
  <c r="BZ689"/>
  <c r="CB688"/>
  <c r="CA688"/>
  <c r="BZ688"/>
  <c r="CB687"/>
  <c r="CA687"/>
  <c r="BZ687"/>
  <c r="CB686"/>
  <c r="CA686"/>
  <c r="BZ686"/>
  <c r="CB685"/>
  <c r="CA685"/>
  <c r="BZ685"/>
  <c r="CB684"/>
  <c r="CA684"/>
  <c r="BZ684"/>
  <c r="CB683"/>
  <c r="CA683"/>
  <c r="BZ683"/>
  <c r="CB682"/>
  <c r="CA682"/>
  <c r="BZ682"/>
  <c r="CB681"/>
  <c r="CA681"/>
  <c r="BZ681"/>
  <c r="CB680"/>
  <c r="CA680"/>
  <c r="BZ680"/>
  <c r="CB679"/>
  <c r="CA679"/>
  <c r="BZ679"/>
  <c r="CB678"/>
  <c r="CA678"/>
  <c r="BZ678"/>
  <c r="CB677"/>
  <c r="CA677"/>
  <c r="BZ677"/>
  <c r="CB676"/>
  <c r="CA676"/>
  <c r="BZ676"/>
  <c r="CB675"/>
  <c r="CA675"/>
  <c r="BZ675"/>
  <c r="CB674"/>
  <c r="CA674"/>
  <c r="BZ674"/>
  <c r="CB673"/>
  <c r="CA673"/>
  <c r="BZ673"/>
  <c r="CB672"/>
  <c r="CA672"/>
  <c r="BZ672"/>
  <c r="CB671"/>
  <c r="CA671"/>
  <c r="BZ671"/>
  <c r="CB670"/>
  <c r="CA670"/>
  <c r="BZ670"/>
  <c r="CB669"/>
  <c r="CA669"/>
  <c r="BZ669"/>
  <c r="CB668"/>
  <c r="CA668"/>
  <c r="BZ668"/>
  <c r="CB667"/>
  <c r="CA667"/>
  <c r="BZ667"/>
  <c r="CB666"/>
  <c r="CA666"/>
  <c r="BZ666"/>
  <c r="CB665"/>
  <c r="CA665"/>
  <c r="BZ665"/>
  <c r="CB664"/>
  <c r="CA664"/>
  <c r="BZ664"/>
  <c r="CB663"/>
  <c r="CA663"/>
  <c r="BZ663"/>
  <c r="CB662"/>
  <c r="CA662"/>
  <c r="BZ662"/>
  <c r="CB661"/>
  <c r="CA661"/>
  <c r="BZ661"/>
  <c r="CB660"/>
  <c r="CA660"/>
  <c r="BZ660"/>
  <c r="CB659"/>
  <c r="CA659"/>
  <c r="BZ659"/>
  <c r="CB658"/>
  <c r="CA658"/>
  <c r="BZ658"/>
  <c r="CB657"/>
  <c r="CA657"/>
  <c r="BZ657"/>
  <c r="CB656"/>
  <c r="CA656"/>
  <c r="BZ656"/>
  <c r="CB655"/>
  <c r="CA655"/>
  <c r="BZ655"/>
  <c r="CB654"/>
  <c r="CA654"/>
  <c r="BZ654"/>
  <c r="CB653"/>
  <c r="CA653"/>
  <c r="BZ653"/>
  <c r="CB652"/>
  <c r="CA652"/>
  <c r="BZ652"/>
  <c r="CB651"/>
  <c r="CA651"/>
  <c r="BZ651"/>
  <c r="CB650"/>
  <c r="CA650"/>
  <c r="BZ650"/>
  <c r="CB649"/>
  <c r="CA649"/>
  <c r="BZ649"/>
  <c r="CB648"/>
  <c r="CA648"/>
  <c r="BZ648"/>
  <c r="CB647"/>
  <c r="CA647"/>
  <c r="BZ647"/>
  <c r="CB646"/>
  <c r="CA646"/>
  <c r="BZ646"/>
  <c r="CB645"/>
  <c r="CA645"/>
  <c r="BZ645"/>
  <c r="CB644"/>
  <c r="CA644"/>
  <c r="BZ644"/>
  <c r="CB643"/>
  <c r="CA643"/>
  <c r="BZ643"/>
  <c r="CB642"/>
  <c r="CA642"/>
  <c r="BZ642"/>
  <c r="CB641"/>
  <c r="CA641"/>
  <c r="BZ641"/>
  <c r="CB640"/>
  <c r="CA640"/>
  <c r="BZ640"/>
  <c r="CB639"/>
  <c r="CA639"/>
  <c r="BZ639"/>
  <c r="CB638"/>
  <c r="CA638"/>
  <c r="BZ638"/>
  <c r="CB637"/>
  <c r="CA637"/>
  <c r="BZ637"/>
  <c r="CB636"/>
  <c r="CA636"/>
  <c r="BZ636"/>
  <c r="CB635"/>
  <c r="CA635"/>
  <c r="BZ635"/>
  <c r="CB634"/>
  <c r="CA634"/>
  <c r="BZ634"/>
  <c r="CB633"/>
  <c r="CA633"/>
  <c r="BZ633"/>
  <c r="CB632"/>
  <c r="CA632"/>
  <c r="BZ632"/>
  <c r="CB631"/>
  <c r="CA631"/>
  <c r="BZ631"/>
  <c r="CB630"/>
  <c r="CA630"/>
  <c r="BZ630"/>
  <c r="CB629"/>
  <c r="CA629"/>
  <c r="BZ629"/>
  <c r="CB628"/>
  <c r="CA628"/>
  <c r="BZ628"/>
  <c r="CB627"/>
  <c r="CA627"/>
  <c r="BZ627"/>
  <c r="CB626"/>
  <c r="CA626"/>
  <c r="BZ626"/>
  <c r="CB625"/>
  <c r="CA625"/>
  <c r="BZ625"/>
  <c r="CB624"/>
  <c r="CA624"/>
  <c r="BZ624"/>
  <c r="CB623"/>
  <c r="CA623"/>
  <c r="BZ623"/>
  <c r="CB622"/>
  <c r="CA622"/>
  <c r="BZ622"/>
  <c r="CB621"/>
  <c r="CA621"/>
  <c r="BZ621"/>
  <c r="CB620"/>
  <c r="CA620"/>
  <c r="BZ620"/>
  <c r="CB619"/>
  <c r="CA619"/>
  <c r="BZ619"/>
  <c r="CB618"/>
  <c r="CA618"/>
  <c r="BZ618"/>
  <c r="CB617"/>
  <c r="CA617"/>
  <c r="BZ617"/>
  <c r="CB616"/>
  <c r="CA616"/>
  <c r="BZ616"/>
  <c r="CB615"/>
  <c r="CA615"/>
  <c r="BZ615"/>
  <c r="CB614"/>
  <c r="CA614"/>
  <c r="BZ614"/>
  <c r="CB613"/>
  <c r="CA613"/>
  <c r="BZ613"/>
  <c r="CB612"/>
  <c r="CA612"/>
  <c r="BZ612"/>
  <c r="CB611"/>
  <c r="CA611"/>
  <c r="BZ611"/>
  <c r="CB610"/>
  <c r="CA610"/>
  <c r="BZ610"/>
  <c r="CB609"/>
  <c r="CA609"/>
  <c r="BZ609"/>
  <c r="CB608"/>
  <c r="CA608"/>
  <c r="BZ608"/>
  <c r="CB607"/>
  <c r="CA607"/>
  <c r="BZ607"/>
  <c r="CB606"/>
  <c r="CA606"/>
  <c r="BZ606"/>
  <c r="CB605"/>
  <c r="CA605"/>
  <c r="BZ605"/>
  <c r="CB604"/>
  <c r="CA604"/>
  <c r="BZ604"/>
  <c r="CB603"/>
  <c r="CA603"/>
  <c r="BZ603"/>
  <c r="CB602"/>
  <c r="CA602"/>
  <c r="BZ602"/>
  <c r="CB601"/>
  <c r="CA601"/>
  <c r="BZ601"/>
  <c r="CB600"/>
  <c r="CA600"/>
  <c r="BZ600"/>
  <c r="CB599"/>
  <c r="CA599"/>
  <c r="BZ599"/>
  <c r="CB598"/>
  <c r="CA598"/>
  <c r="BZ598"/>
  <c r="CB597"/>
  <c r="CA597"/>
  <c r="BZ597"/>
  <c r="CB596"/>
  <c r="CA596"/>
  <c r="BZ596"/>
  <c r="CB595"/>
  <c r="CA595"/>
  <c r="BZ595"/>
  <c r="CB594"/>
  <c r="CA594"/>
  <c r="BZ594"/>
  <c r="CB593"/>
  <c r="CA593"/>
  <c r="BZ593"/>
  <c r="CB592"/>
  <c r="CA592"/>
  <c r="BZ592"/>
  <c r="CB591"/>
  <c r="CA591"/>
  <c r="BZ591"/>
  <c r="CB590"/>
  <c r="CA590"/>
  <c r="BZ590"/>
  <c r="CB589"/>
  <c r="CA589"/>
  <c r="BZ589"/>
  <c r="CB588"/>
  <c r="CA588"/>
  <c r="BZ588"/>
  <c r="CB587"/>
  <c r="CA587"/>
  <c r="BZ587"/>
  <c r="CB586"/>
  <c r="CA586"/>
  <c r="BZ586"/>
  <c r="CB585"/>
  <c r="CA585"/>
  <c r="BZ585"/>
  <c r="CB584"/>
  <c r="CA584"/>
  <c r="BZ584"/>
  <c r="CB583"/>
  <c r="CA583"/>
  <c r="BZ583"/>
  <c r="CB582"/>
  <c r="CA582"/>
  <c r="BZ582"/>
  <c r="CB581"/>
  <c r="CA581"/>
  <c r="BZ581"/>
  <c r="CB580"/>
  <c r="CA580"/>
  <c r="BZ580"/>
  <c r="CB579"/>
  <c r="CA579"/>
  <c r="BZ579"/>
  <c r="CB578"/>
  <c r="CA578"/>
  <c r="BZ578"/>
  <c r="CB577"/>
  <c r="CA577"/>
  <c r="BZ577"/>
  <c r="CB576"/>
  <c r="CA576"/>
  <c r="BZ576"/>
  <c r="CB575"/>
  <c r="CA575"/>
  <c r="BZ575"/>
  <c r="CB574"/>
  <c r="CA574"/>
  <c r="BZ574"/>
  <c r="CB573"/>
  <c r="CA573"/>
  <c r="BZ573"/>
  <c r="CB572"/>
  <c r="CA572"/>
  <c r="BZ572"/>
  <c r="CB571"/>
  <c r="CA571"/>
  <c r="BZ571"/>
  <c r="CB570"/>
  <c r="CA570"/>
  <c r="BZ570"/>
  <c r="CB569"/>
  <c r="CA569"/>
  <c r="BZ569"/>
  <c r="CB568"/>
  <c r="CA568"/>
  <c r="BZ568"/>
  <c r="CB567"/>
  <c r="CA567"/>
  <c r="BZ567"/>
  <c r="CB566"/>
  <c r="CA566"/>
  <c r="BZ566"/>
  <c r="CB565"/>
  <c r="CA565"/>
  <c r="BZ565"/>
  <c r="CB564"/>
  <c r="CA564"/>
  <c r="BZ564"/>
  <c r="CB563"/>
  <c r="CA563"/>
  <c r="BZ563"/>
  <c r="CB562"/>
  <c r="CA562"/>
  <c r="BZ562"/>
  <c r="CB561"/>
  <c r="CA561"/>
  <c r="BZ561"/>
  <c r="CB560"/>
  <c r="CA560"/>
  <c r="BZ560"/>
  <c r="CB559"/>
  <c r="CA559"/>
  <c r="BZ559"/>
  <c r="CB558"/>
  <c r="CA558"/>
  <c r="BZ558"/>
  <c r="CB557"/>
  <c r="CA557"/>
  <c r="BZ557"/>
  <c r="CB556"/>
  <c r="CA556"/>
  <c r="BZ556"/>
  <c r="CB555"/>
  <c r="CA555"/>
  <c r="BZ555"/>
  <c r="CB554"/>
  <c r="CA554"/>
  <c r="BZ554"/>
  <c r="CB553"/>
  <c r="CA553"/>
  <c r="BZ553"/>
  <c r="CB552"/>
  <c r="CA552"/>
  <c r="BZ552"/>
  <c r="CB551"/>
  <c r="CA551"/>
  <c r="BZ551"/>
  <c r="CB550"/>
  <c r="CA550"/>
  <c r="BZ550"/>
  <c r="CB549"/>
  <c r="CA549"/>
  <c r="BZ549"/>
  <c r="CB548"/>
  <c r="CA548"/>
  <c r="BZ548"/>
  <c r="CB547"/>
  <c r="CA547"/>
  <c r="BZ547"/>
  <c r="CB546"/>
  <c r="CA546"/>
  <c r="BZ546"/>
  <c r="CB545"/>
  <c r="CA545"/>
  <c r="BZ545"/>
  <c r="CB544"/>
  <c r="CA544"/>
  <c r="BZ544"/>
  <c r="CB543"/>
  <c r="CA543"/>
  <c r="BZ543"/>
  <c r="CB542"/>
  <c r="CA542"/>
  <c r="BZ542"/>
  <c r="CB541"/>
  <c r="CA541"/>
  <c r="BZ541"/>
  <c r="CB540"/>
  <c r="CA540"/>
  <c r="BZ540"/>
  <c r="CB539"/>
  <c r="CA539"/>
  <c r="BZ539"/>
  <c r="CB538"/>
  <c r="CA538"/>
  <c r="BZ538"/>
  <c r="CB537"/>
  <c r="CA537"/>
  <c r="BZ537"/>
  <c r="CB536"/>
  <c r="CA536"/>
  <c r="BZ536"/>
  <c r="CB535"/>
  <c r="CA535"/>
  <c r="BZ535"/>
  <c r="CB534"/>
  <c r="CA534"/>
  <c r="BZ534"/>
  <c r="CB533"/>
  <c r="CA533"/>
  <c r="BZ533"/>
  <c r="CB532"/>
  <c r="CA532"/>
  <c r="BZ532"/>
  <c r="CB531"/>
  <c r="CA531"/>
  <c r="BZ531"/>
  <c r="CB530"/>
  <c r="CA530"/>
  <c r="BZ530"/>
  <c r="CB529"/>
  <c r="CA529"/>
  <c r="BZ529"/>
  <c r="CB528"/>
  <c r="CA528"/>
  <c r="BZ528"/>
  <c r="CB527"/>
  <c r="CA527"/>
  <c r="BZ527"/>
  <c r="CB526"/>
  <c r="CA526"/>
  <c r="BZ526"/>
  <c r="CB525"/>
  <c r="CA525"/>
  <c r="BZ525"/>
  <c r="CB524"/>
  <c r="CA524"/>
  <c r="BZ524"/>
  <c r="CB523"/>
  <c r="CA523"/>
  <c r="BZ523"/>
  <c r="CB522"/>
  <c r="CA522"/>
  <c r="BZ522"/>
  <c r="CB521"/>
  <c r="CA521"/>
  <c r="BZ521"/>
  <c r="CB520"/>
  <c r="CA520"/>
  <c r="BZ520"/>
  <c r="CB519"/>
  <c r="CA519"/>
  <c r="BZ519"/>
  <c r="CB518"/>
  <c r="CA518"/>
  <c r="BZ518"/>
  <c r="CB517"/>
  <c r="CA517"/>
  <c r="BZ517"/>
  <c r="CB516"/>
  <c r="CA516"/>
  <c r="BZ516"/>
  <c r="CB515"/>
  <c r="CA515"/>
  <c r="BZ515"/>
  <c r="CB514"/>
  <c r="CA514"/>
  <c r="BZ514"/>
  <c r="CB513"/>
  <c r="CA513"/>
  <c r="BZ513"/>
  <c r="CB512"/>
  <c r="CA512"/>
  <c r="BZ512"/>
  <c r="CB511"/>
  <c r="CA511"/>
  <c r="BZ511"/>
  <c r="CB510"/>
  <c r="CA510"/>
  <c r="BZ510"/>
  <c r="CB509"/>
  <c r="CA509"/>
  <c r="BZ509"/>
  <c r="CB508"/>
  <c r="CA508"/>
  <c r="BZ508"/>
  <c r="CB507"/>
  <c r="CA507"/>
  <c r="BZ507"/>
  <c r="CB506"/>
  <c r="CA506"/>
  <c r="BZ506"/>
  <c r="CB505"/>
  <c r="CA505"/>
  <c r="BZ505"/>
  <c r="CB504"/>
  <c r="CA504"/>
  <c r="BZ504"/>
  <c r="CB503"/>
  <c r="CA503"/>
  <c r="BZ503"/>
  <c r="CB502"/>
  <c r="CA502"/>
  <c r="BZ502"/>
  <c r="CB501"/>
  <c r="CA501"/>
  <c r="BZ501"/>
  <c r="CB500"/>
  <c r="CA500"/>
  <c r="BZ500"/>
  <c r="CB499"/>
  <c r="CA499"/>
  <c r="BZ499"/>
  <c r="CB498"/>
  <c r="CA498"/>
  <c r="BZ498"/>
  <c r="CB497"/>
  <c r="CA497"/>
  <c r="BZ497"/>
  <c r="CB496"/>
  <c r="CA496"/>
  <c r="BZ496"/>
  <c r="CB495"/>
  <c r="CA495"/>
  <c r="BZ495"/>
  <c r="CB494"/>
  <c r="CA494"/>
  <c r="BZ494"/>
  <c r="CB493"/>
  <c r="CA493"/>
  <c r="BZ493"/>
  <c r="CB492"/>
  <c r="CA492"/>
  <c r="BZ492"/>
  <c r="CB491"/>
  <c r="CA491"/>
  <c r="BZ491"/>
  <c r="CB490"/>
  <c r="CA490"/>
  <c r="BZ490"/>
  <c r="CB489"/>
  <c r="CA489"/>
  <c r="BZ489"/>
  <c r="CB488"/>
  <c r="CA488"/>
  <c r="BZ488"/>
  <c r="CB487"/>
  <c r="CA487"/>
  <c r="BZ487"/>
  <c r="CB486"/>
  <c r="CA486"/>
  <c r="BZ486"/>
  <c r="CB485"/>
  <c r="CA485"/>
  <c r="BZ485"/>
  <c r="CB484"/>
  <c r="CA484"/>
  <c r="BZ484"/>
  <c r="CB483"/>
  <c r="CA483"/>
  <c r="BZ483"/>
  <c r="CB482"/>
  <c r="CA482"/>
  <c r="BZ482"/>
  <c r="CB481"/>
  <c r="CA481"/>
  <c r="BZ481"/>
  <c r="CB480"/>
  <c r="CA480"/>
  <c r="BZ480"/>
  <c r="CB479"/>
  <c r="CA479"/>
  <c r="BZ479"/>
  <c r="CB478"/>
  <c r="CA478"/>
  <c r="BZ478"/>
  <c r="CB477"/>
  <c r="CA477"/>
  <c r="BZ477"/>
  <c r="CB476"/>
  <c r="CA476"/>
  <c r="BZ476"/>
  <c r="CB475"/>
  <c r="CA475"/>
  <c r="BZ475"/>
  <c r="CB474"/>
  <c r="CA474"/>
  <c r="BZ474"/>
  <c r="CB473"/>
  <c r="CA473"/>
  <c r="BZ473"/>
  <c r="CB472"/>
  <c r="CA472"/>
  <c r="BZ472"/>
  <c r="CB471"/>
  <c r="CA471"/>
  <c r="BZ471"/>
  <c r="CB470"/>
  <c r="CA470"/>
  <c r="BZ470"/>
  <c r="CB469"/>
  <c r="CA469"/>
  <c r="BZ469"/>
  <c r="CB468"/>
  <c r="CA468"/>
  <c r="BZ468"/>
  <c r="CB467"/>
  <c r="CA467"/>
  <c r="BZ467"/>
  <c r="CB466"/>
  <c r="CA466"/>
  <c r="BZ466"/>
  <c r="CB465"/>
  <c r="CA465"/>
  <c r="BZ465"/>
  <c r="CB464"/>
  <c r="CA464"/>
  <c r="BZ464"/>
  <c r="CB463"/>
  <c r="CA463"/>
  <c r="BZ463"/>
  <c r="CB462"/>
  <c r="CA462"/>
  <c r="BZ462"/>
  <c r="CB461"/>
  <c r="CA461"/>
  <c r="BZ461"/>
  <c r="CB460"/>
  <c r="CA460"/>
  <c r="BZ460"/>
  <c r="CB459"/>
  <c r="CA459"/>
  <c r="BZ459"/>
  <c r="CB458"/>
  <c r="CA458"/>
  <c r="BZ458"/>
  <c r="CB457"/>
  <c r="CA457"/>
  <c r="BZ457"/>
  <c r="CB456"/>
  <c r="CA456"/>
  <c r="BZ456"/>
  <c r="CB455"/>
  <c r="CA455"/>
  <c r="BZ455"/>
  <c r="CB454"/>
  <c r="CA454"/>
  <c r="BZ454"/>
  <c r="CB453"/>
  <c r="CA453"/>
  <c r="BZ453"/>
  <c r="CB452"/>
  <c r="CA452"/>
  <c r="BZ452"/>
  <c r="CB451"/>
  <c r="CA451"/>
  <c r="BZ451"/>
  <c r="CB450"/>
  <c r="CA450"/>
  <c r="BZ450"/>
  <c r="CB449"/>
  <c r="CA449"/>
  <c r="BZ449"/>
  <c r="CB448"/>
  <c r="CA448"/>
  <c r="BZ448"/>
  <c r="CB447"/>
  <c r="CA447"/>
  <c r="BZ447"/>
  <c r="CB446"/>
  <c r="CA446"/>
  <c r="BZ446"/>
  <c r="CB445"/>
  <c r="CA445"/>
  <c r="BZ445"/>
  <c r="CB444"/>
  <c r="CA444"/>
  <c r="BZ444"/>
  <c r="CB443"/>
  <c r="CA443"/>
  <c r="BZ443"/>
  <c r="CB442"/>
  <c r="CA442"/>
  <c r="BZ442"/>
  <c r="CB441"/>
  <c r="CA441"/>
  <c r="BZ441"/>
  <c r="CB440"/>
  <c r="CA440"/>
  <c r="BZ440"/>
  <c r="CB439"/>
  <c r="CA439"/>
  <c r="BZ439"/>
  <c r="CB438"/>
  <c r="CA438"/>
  <c r="BZ438"/>
  <c r="CB437"/>
  <c r="CA437"/>
  <c r="BZ437"/>
  <c r="CB436"/>
  <c r="CA436"/>
  <c r="BZ436"/>
  <c r="CB435"/>
  <c r="CA435"/>
  <c r="BZ435"/>
  <c r="CB434"/>
  <c r="CA434"/>
  <c r="BZ434"/>
  <c r="CB433"/>
  <c r="CA433"/>
  <c r="BZ433"/>
  <c r="CB432"/>
  <c r="CA432"/>
  <c r="BZ432"/>
  <c r="CB431"/>
  <c r="CA431"/>
  <c r="BZ431"/>
  <c r="CB430"/>
  <c r="CA430"/>
  <c r="BZ430"/>
  <c r="CB429"/>
  <c r="CA429"/>
  <c r="BZ429"/>
  <c r="CB428"/>
  <c r="CA428"/>
  <c r="BZ428"/>
  <c r="CB427"/>
  <c r="CA427"/>
  <c r="BZ427"/>
  <c r="CB426"/>
  <c r="CA426"/>
  <c r="BZ426"/>
  <c r="CB425"/>
  <c r="CA425"/>
  <c r="BZ425"/>
  <c r="CB424"/>
  <c r="CA424"/>
  <c r="BZ424"/>
  <c r="CB423"/>
  <c r="CA423"/>
  <c r="BZ423"/>
  <c r="CB422"/>
  <c r="CA422"/>
  <c r="BZ422"/>
  <c r="CB421"/>
  <c r="CA421"/>
  <c r="BZ421"/>
  <c r="CB420"/>
  <c r="CA420"/>
  <c r="BZ420"/>
  <c r="CB419"/>
  <c r="CA419"/>
  <c r="BZ419"/>
  <c r="CB418"/>
  <c r="CA418"/>
  <c r="BZ418"/>
  <c r="CB417"/>
  <c r="CA417"/>
  <c r="BZ417"/>
  <c r="CB416"/>
  <c r="CA416"/>
  <c r="BZ416"/>
  <c r="CB415"/>
  <c r="CA415"/>
  <c r="BZ415"/>
  <c r="CB414"/>
  <c r="CA414"/>
  <c r="BZ414"/>
  <c r="CB413"/>
  <c r="CA413"/>
  <c r="BZ413"/>
  <c r="CB412"/>
  <c r="CA412"/>
  <c r="BZ412"/>
  <c r="CB411"/>
  <c r="CA411"/>
  <c r="BZ411"/>
  <c r="CB410"/>
  <c r="CA410"/>
  <c r="BZ410"/>
  <c r="CB409"/>
  <c r="CA409"/>
  <c r="BZ409"/>
  <c r="CB408"/>
  <c r="CA408"/>
  <c r="BZ408"/>
  <c r="CB407"/>
  <c r="CA407"/>
  <c r="BZ407"/>
  <c r="CB406"/>
  <c r="CA406"/>
  <c r="BZ406"/>
  <c r="CB405"/>
  <c r="CA405"/>
  <c r="BZ405"/>
  <c r="CB404"/>
  <c r="CA404"/>
  <c r="BZ404"/>
  <c r="CB403"/>
  <c r="CA403"/>
  <c r="BZ403"/>
  <c r="CB402"/>
  <c r="CA402"/>
  <c r="BZ402"/>
  <c r="CB401"/>
  <c r="CA401"/>
  <c r="BZ401"/>
  <c r="CB400"/>
  <c r="CA400"/>
  <c r="BZ400"/>
  <c r="CB399"/>
  <c r="CA399"/>
  <c r="BZ399"/>
  <c r="CB398"/>
  <c r="CA398"/>
  <c r="BZ398"/>
  <c r="CB397"/>
  <c r="CA397"/>
  <c r="BZ397"/>
  <c r="CB396"/>
  <c r="CA396"/>
  <c r="BZ396"/>
  <c r="CB395"/>
  <c r="CA395"/>
  <c r="BZ395"/>
  <c r="CB394"/>
  <c r="CA394"/>
  <c r="BZ394"/>
  <c r="CB393"/>
  <c r="CA393"/>
  <c r="BZ393"/>
  <c r="CB392"/>
  <c r="CA392"/>
  <c r="BZ392"/>
  <c r="CB391"/>
  <c r="CA391"/>
  <c r="BZ391"/>
  <c r="CB390"/>
  <c r="CA390"/>
  <c r="BZ390"/>
  <c r="CB389"/>
  <c r="CA389"/>
  <c r="BZ389"/>
  <c r="CB388"/>
  <c r="CA388"/>
  <c r="BZ388"/>
  <c r="CB387"/>
  <c r="CA387"/>
  <c r="BZ387"/>
  <c r="CB386"/>
  <c r="CA386"/>
  <c r="BZ386"/>
  <c r="CB385"/>
  <c r="CA385"/>
  <c r="BZ385"/>
  <c r="CB384"/>
  <c r="CA384"/>
  <c r="BZ384"/>
  <c r="CB383"/>
  <c r="CA383"/>
  <c r="BZ383"/>
  <c r="CB382"/>
  <c r="CA382"/>
  <c r="BZ382"/>
  <c r="CB381"/>
  <c r="CA381"/>
  <c r="BZ381"/>
  <c r="CB380"/>
  <c r="CA380"/>
  <c r="BZ380"/>
  <c r="CB379"/>
  <c r="CA379"/>
  <c r="BZ379"/>
  <c r="CB378"/>
  <c r="CA378"/>
  <c r="BZ378"/>
  <c r="CB377"/>
  <c r="CA377"/>
  <c r="BZ377"/>
  <c r="CB376"/>
  <c r="CA376"/>
  <c r="BZ376"/>
  <c r="CB375"/>
  <c r="CA375"/>
  <c r="BZ375"/>
  <c r="CB374"/>
  <c r="CA374"/>
  <c r="BZ374"/>
  <c r="CB373"/>
  <c r="CA373"/>
  <c r="BZ373"/>
  <c r="CB372"/>
  <c r="CA372"/>
  <c r="BZ372"/>
  <c r="CB371"/>
  <c r="CA371"/>
  <c r="BZ371"/>
  <c r="CB370"/>
  <c r="CA370"/>
  <c r="BZ370"/>
  <c r="CB369"/>
  <c r="CA369"/>
  <c r="BZ369"/>
  <c r="CB368"/>
  <c r="CA368"/>
  <c r="BZ368"/>
  <c r="CB367"/>
  <c r="CA367"/>
  <c r="BZ367"/>
  <c r="CB366"/>
  <c r="CA366"/>
  <c r="BZ366"/>
  <c r="CB365"/>
  <c r="CA365"/>
  <c r="BZ365"/>
  <c r="CB364"/>
  <c r="CA364"/>
  <c r="BZ364"/>
  <c r="CB363"/>
  <c r="CA363"/>
  <c r="BZ363"/>
  <c r="CB362"/>
  <c r="CA362"/>
  <c r="BZ362"/>
  <c r="CB361"/>
  <c r="CA361"/>
  <c r="BZ361"/>
  <c r="CB360"/>
  <c r="CA360"/>
  <c r="BZ360"/>
  <c r="CB359"/>
  <c r="CA359"/>
  <c r="BZ359"/>
  <c r="CB358"/>
  <c r="CA358"/>
  <c r="BZ358"/>
  <c r="CB357"/>
  <c r="CA357"/>
  <c r="BZ357"/>
  <c r="CB356"/>
  <c r="CA356"/>
  <c r="BZ356"/>
  <c r="CB355"/>
  <c r="CA355"/>
  <c r="BZ355"/>
  <c r="CB354"/>
  <c r="CA354"/>
  <c r="BZ354"/>
  <c r="CB353"/>
  <c r="CA353"/>
  <c r="BZ353"/>
  <c r="CB352"/>
  <c r="CA352"/>
  <c r="BZ352"/>
  <c r="CB351"/>
  <c r="CA351"/>
  <c r="BZ351"/>
  <c r="CB350"/>
  <c r="CA350"/>
  <c r="BZ350"/>
  <c r="CB349"/>
  <c r="CA349"/>
  <c r="BZ349"/>
  <c r="CB348"/>
  <c r="CA348"/>
  <c r="BZ348"/>
  <c r="CB347"/>
  <c r="CA347"/>
  <c r="BZ347"/>
  <c r="CB346"/>
  <c r="CA346"/>
  <c r="BZ346"/>
  <c r="CB345"/>
  <c r="CA345"/>
  <c r="BZ345"/>
  <c r="CB344"/>
  <c r="CA344"/>
  <c r="BZ344"/>
  <c r="CB343"/>
  <c r="CA343"/>
  <c r="BZ343"/>
  <c r="CB342"/>
  <c r="CA342"/>
  <c r="BZ342"/>
  <c r="CB341"/>
  <c r="CA341"/>
  <c r="BZ341"/>
  <c r="CB340"/>
  <c r="CA340"/>
  <c r="BZ340"/>
  <c r="CB339"/>
  <c r="CA339"/>
  <c r="BZ339"/>
  <c r="CB338"/>
  <c r="CA338"/>
  <c r="BZ338"/>
  <c r="CB337"/>
  <c r="CA337"/>
  <c r="BZ337"/>
  <c r="CB336"/>
  <c r="CA336"/>
  <c r="BZ336"/>
  <c r="CB335"/>
  <c r="CA335"/>
  <c r="BZ335"/>
  <c r="CB334"/>
  <c r="CA334"/>
  <c r="BZ334"/>
  <c r="CB333"/>
  <c r="CA333"/>
  <c r="BZ333"/>
  <c r="CB332"/>
  <c r="CA332"/>
  <c r="BZ332"/>
  <c r="CB331"/>
  <c r="CA331"/>
  <c r="BZ331"/>
  <c r="CB330"/>
  <c r="CA330"/>
  <c r="BZ330"/>
  <c r="CB329"/>
  <c r="CA329"/>
  <c r="BZ329"/>
  <c r="CB328"/>
  <c r="CA328"/>
  <c r="BZ328"/>
  <c r="CB327"/>
  <c r="CA327"/>
  <c r="BZ327"/>
  <c r="CB326"/>
  <c r="CA326"/>
  <c r="BZ326"/>
  <c r="CB325"/>
  <c r="CA325"/>
  <c r="BZ325"/>
  <c r="CB324"/>
  <c r="CA324"/>
  <c r="BZ324"/>
  <c r="CB323"/>
  <c r="CA323"/>
  <c r="BZ323"/>
  <c r="CB322"/>
  <c r="CA322"/>
  <c r="BZ322"/>
  <c r="CB321"/>
  <c r="CA321"/>
  <c r="BZ321"/>
  <c r="CB320"/>
  <c r="CA320"/>
  <c r="BZ320"/>
  <c r="CB319"/>
  <c r="CA319"/>
  <c r="BZ319"/>
  <c r="CB318"/>
  <c r="CA318"/>
  <c r="BZ318"/>
  <c r="CB317"/>
  <c r="CA317"/>
  <c r="BZ317"/>
  <c r="CB316"/>
  <c r="CA316"/>
  <c r="BZ316"/>
  <c r="CB315"/>
  <c r="CA315"/>
  <c r="BZ315"/>
  <c r="CB314"/>
  <c r="CA314"/>
  <c r="BZ314"/>
  <c r="CB313"/>
  <c r="CA313"/>
  <c r="BZ313"/>
  <c r="CB312"/>
  <c r="CA312"/>
  <c r="BZ312"/>
  <c r="CB311"/>
  <c r="CA311"/>
  <c r="BZ311"/>
  <c r="CB310"/>
  <c r="CA310"/>
  <c r="BZ310"/>
  <c r="CB309"/>
  <c r="CA309"/>
  <c r="BZ309"/>
  <c r="CB308"/>
  <c r="CA308"/>
  <c r="BZ308"/>
  <c r="CB307"/>
  <c r="CA307"/>
  <c r="BZ307"/>
  <c r="CB306"/>
  <c r="CA306"/>
  <c r="BZ306"/>
  <c r="CB305"/>
  <c r="CA305"/>
  <c r="BZ305"/>
  <c r="CB304"/>
  <c r="CA304"/>
  <c r="BZ304"/>
  <c r="CB303"/>
  <c r="CA303"/>
  <c r="BZ303"/>
  <c r="CB302"/>
  <c r="CA302"/>
  <c r="BZ302"/>
  <c r="CB301"/>
  <c r="CA301"/>
  <c r="BZ301"/>
  <c r="CB300"/>
  <c r="CA300"/>
  <c r="BZ300"/>
  <c r="CB299"/>
  <c r="CA299"/>
  <c r="BZ299"/>
  <c r="CB298"/>
  <c r="CA298"/>
  <c r="BZ298"/>
  <c r="CB297"/>
  <c r="CA297"/>
  <c r="BZ297"/>
  <c r="CB296"/>
  <c r="CA296"/>
  <c r="BZ296"/>
  <c r="CB295"/>
  <c r="CA295"/>
  <c r="BZ295"/>
  <c r="CB294"/>
  <c r="CA294"/>
  <c r="BZ294"/>
  <c r="CB293"/>
  <c r="CA293"/>
  <c r="BZ293"/>
  <c r="CB292"/>
  <c r="CA292"/>
  <c r="BZ292"/>
  <c r="CB291"/>
  <c r="CA291"/>
  <c r="BZ291"/>
  <c r="CB290"/>
  <c r="CA290"/>
  <c r="BZ290"/>
  <c r="CB289"/>
  <c r="CA289"/>
  <c r="BZ289"/>
  <c r="CB288"/>
  <c r="CA288"/>
  <c r="BZ288"/>
  <c r="CB287"/>
  <c r="CA287"/>
  <c r="BZ287"/>
  <c r="CB286"/>
  <c r="CA286"/>
  <c r="BZ286"/>
  <c r="CB285"/>
  <c r="CA285"/>
  <c r="BZ285"/>
  <c r="CB284"/>
  <c r="CA284"/>
  <c r="BZ284"/>
  <c r="CB283"/>
  <c r="CA283"/>
  <c r="BZ283"/>
  <c r="CB282"/>
  <c r="CA282"/>
  <c r="BZ282"/>
  <c r="CB281"/>
  <c r="CA281"/>
  <c r="BZ281"/>
  <c r="CB280"/>
  <c r="CA280"/>
  <c r="BZ280"/>
  <c r="CB279"/>
  <c r="CA279"/>
  <c r="BZ279"/>
  <c r="CB278"/>
  <c r="CA278"/>
  <c r="BZ278"/>
  <c r="CB277"/>
  <c r="CA277"/>
  <c r="BZ277"/>
  <c r="CB276"/>
  <c r="CA276"/>
  <c r="BZ276"/>
  <c r="CB275"/>
  <c r="CA275"/>
  <c r="BZ275"/>
  <c r="CB274"/>
  <c r="CA274"/>
  <c r="BZ274"/>
  <c r="CB273"/>
  <c r="CA273"/>
  <c r="BZ273"/>
  <c r="CB272"/>
  <c r="CA272"/>
  <c r="BZ272"/>
  <c r="CB271"/>
  <c r="CA271"/>
  <c r="BZ271"/>
  <c r="CB270"/>
  <c r="CA270"/>
  <c r="BZ270"/>
  <c r="CB269"/>
  <c r="CA269"/>
  <c r="BZ269"/>
  <c r="CB268"/>
  <c r="CA268"/>
  <c r="BZ268"/>
  <c r="CB267"/>
  <c r="CA267"/>
  <c r="BZ267"/>
  <c r="CB266"/>
  <c r="CA266"/>
  <c r="BZ266"/>
  <c r="CB265"/>
  <c r="CA265"/>
  <c r="BZ265"/>
  <c r="CB264"/>
  <c r="CA264"/>
  <c r="BZ264"/>
  <c r="CB263"/>
  <c r="CA263"/>
  <c r="BZ263"/>
  <c r="CB262"/>
  <c r="CA262"/>
  <c r="BZ262"/>
  <c r="CB261"/>
  <c r="CA261"/>
  <c r="BZ261"/>
  <c r="CB260"/>
  <c r="CA260"/>
  <c r="BZ260"/>
  <c r="CB259"/>
  <c r="CA259"/>
  <c r="BZ259"/>
  <c r="CB258"/>
  <c r="CA258"/>
  <c r="BZ258"/>
  <c r="CB257"/>
  <c r="CA257"/>
  <c r="BZ257"/>
  <c r="CB256"/>
  <c r="CA256"/>
  <c r="BZ256"/>
  <c r="CB255"/>
  <c r="CA255"/>
  <c r="BZ255"/>
  <c r="CB254"/>
  <c r="CA254"/>
  <c r="BZ254"/>
  <c r="CB253"/>
  <c r="CA253"/>
  <c r="BZ253"/>
  <c r="CB252"/>
  <c r="CA252"/>
  <c r="BZ252"/>
  <c r="CB251"/>
  <c r="CA251"/>
  <c r="BZ251"/>
  <c r="CB250"/>
  <c r="CA250"/>
  <c r="BZ250"/>
  <c r="CB249"/>
  <c r="CA249"/>
  <c r="BZ249"/>
  <c r="CB248"/>
  <c r="CA248"/>
  <c r="BZ248"/>
  <c r="CB247"/>
  <c r="CA247"/>
  <c r="BZ247"/>
  <c r="CB246"/>
  <c r="CA246"/>
  <c r="BZ246"/>
  <c r="CB245"/>
  <c r="CA245"/>
  <c r="BZ245"/>
  <c r="CB244"/>
  <c r="CA244"/>
  <c r="BZ244"/>
  <c r="CB243"/>
  <c r="CA243"/>
  <c r="BZ243"/>
  <c r="CB242"/>
  <c r="CA242"/>
  <c r="BZ242"/>
  <c r="CB241"/>
  <c r="CA241"/>
  <c r="BZ241"/>
  <c r="CB240"/>
  <c r="CA240"/>
  <c r="BZ240"/>
  <c r="CB239"/>
  <c r="CA239"/>
  <c r="BZ239"/>
  <c r="CB238"/>
  <c r="CA238"/>
  <c r="BZ238"/>
  <c r="CB237"/>
  <c r="CA237"/>
  <c r="BZ237"/>
  <c r="CB236"/>
  <c r="CA236"/>
  <c r="BZ236"/>
  <c r="CB235"/>
  <c r="CA235"/>
  <c r="BZ235"/>
  <c r="CB234"/>
  <c r="CA234"/>
  <c r="BZ234"/>
  <c r="CB233"/>
  <c r="CA233"/>
  <c r="BZ233"/>
  <c r="CB232"/>
  <c r="CA232"/>
  <c r="BZ232"/>
  <c r="CB231"/>
  <c r="CA231"/>
  <c r="BZ231"/>
  <c r="CB230"/>
  <c r="CA230"/>
  <c r="BZ230"/>
  <c r="CB229"/>
  <c r="CA229"/>
  <c r="BZ229"/>
  <c r="CB228"/>
  <c r="CA228"/>
  <c r="BZ228"/>
  <c r="CB227"/>
  <c r="CA227"/>
  <c r="BZ227"/>
  <c r="CB226"/>
  <c r="CA226"/>
  <c r="BZ226"/>
  <c r="CB225"/>
  <c r="CA225"/>
  <c r="BZ225"/>
  <c r="CB224"/>
  <c r="CA224"/>
  <c r="BZ224"/>
  <c r="CB223"/>
  <c r="CA223"/>
  <c r="BZ223"/>
  <c r="CB222"/>
  <c r="CA222"/>
  <c r="BZ222"/>
  <c r="CB221"/>
  <c r="CA221"/>
  <c r="BZ221"/>
  <c r="CB220"/>
  <c r="CA220"/>
  <c r="BZ220"/>
  <c r="CB219"/>
  <c r="CA219"/>
  <c r="BZ219"/>
  <c r="CB218"/>
  <c r="CA218"/>
  <c r="BZ218"/>
  <c r="CB217"/>
  <c r="CA217"/>
  <c r="BZ217"/>
  <c r="CB216"/>
  <c r="CA216"/>
  <c r="BZ216"/>
  <c r="CB215"/>
  <c r="CA215"/>
  <c r="BZ215"/>
  <c r="CB214"/>
  <c r="CA214"/>
  <c r="BZ214"/>
  <c r="CB213"/>
  <c r="CA213"/>
  <c r="BZ213"/>
  <c r="CB212"/>
  <c r="CA212"/>
  <c r="BZ212"/>
  <c r="CB211"/>
  <c r="CA211"/>
  <c r="BZ211"/>
  <c r="CB210"/>
  <c r="CA210"/>
  <c r="BZ210"/>
  <c r="CB209"/>
  <c r="CA209"/>
  <c r="BZ209"/>
  <c r="CB208"/>
  <c r="CA208"/>
  <c r="BZ208"/>
  <c r="CB207"/>
  <c r="CA207"/>
  <c r="BZ207"/>
  <c r="CB206"/>
  <c r="CA206"/>
  <c r="BZ206"/>
  <c r="CB205"/>
  <c r="CA205"/>
  <c r="BZ205"/>
  <c r="CB204"/>
  <c r="CA204"/>
  <c r="BZ204"/>
  <c r="CB203"/>
  <c r="CA203"/>
  <c r="BZ203"/>
  <c r="CB202"/>
  <c r="CA202"/>
  <c r="BZ202"/>
  <c r="CB201"/>
  <c r="CA201"/>
  <c r="BZ201"/>
  <c r="CB200"/>
  <c r="CA200"/>
  <c r="BZ200"/>
  <c r="CB199"/>
  <c r="CA199"/>
  <c r="BZ199"/>
  <c r="CB198"/>
  <c r="CA198"/>
  <c r="BZ198"/>
  <c r="CB197"/>
  <c r="CA197"/>
  <c r="BZ197"/>
  <c r="CB196"/>
  <c r="CA196"/>
  <c r="BZ196"/>
  <c r="CB195"/>
  <c r="CA195"/>
  <c r="BZ195"/>
  <c r="CB194"/>
  <c r="CA194"/>
  <c r="BZ194"/>
  <c r="CB193"/>
  <c r="CA193"/>
  <c r="BZ193"/>
  <c r="CB192"/>
  <c r="CA192"/>
  <c r="BZ192"/>
  <c r="CB191"/>
  <c r="CA191"/>
  <c r="BZ191"/>
  <c r="CB190"/>
  <c r="CA190"/>
  <c r="BZ190"/>
  <c r="CB189"/>
  <c r="CA189"/>
  <c r="BZ189"/>
  <c r="CB188"/>
  <c r="CA188"/>
  <c r="BZ188"/>
  <c r="CB187"/>
  <c r="CA187"/>
  <c r="BZ187"/>
  <c r="CB186"/>
  <c r="CA186"/>
  <c r="BZ186"/>
  <c r="CB185"/>
  <c r="CA185"/>
  <c r="BZ185"/>
  <c r="CB184"/>
  <c r="CA184"/>
  <c r="BZ184"/>
  <c r="CB183"/>
  <c r="CA183"/>
  <c r="BZ183"/>
  <c r="CB182"/>
  <c r="CA182"/>
  <c r="BZ182"/>
  <c r="CB181"/>
  <c r="CA181"/>
  <c r="BZ181"/>
  <c r="CB180"/>
  <c r="CA180"/>
  <c r="BZ180"/>
  <c r="CB179"/>
  <c r="CA179"/>
  <c r="BZ179"/>
  <c r="CB178"/>
  <c r="CA178"/>
  <c r="BZ178"/>
  <c r="CB177"/>
  <c r="CA177"/>
  <c r="BZ177"/>
  <c r="CB176"/>
  <c r="CA176"/>
  <c r="BZ176"/>
  <c r="CB175"/>
  <c r="CA175"/>
  <c r="BZ175"/>
  <c r="CB174"/>
  <c r="CA174"/>
  <c r="BZ174"/>
  <c r="CB173"/>
  <c r="CA173"/>
  <c r="BZ173"/>
  <c r="CB172"/>
  <c r="CA172"/>
  <c r="BZ172"/>
  <c r="CB171"/>
  <c r="CA171"/>
  <c r="BZ171"/>
  <c r="CB170"/>
  <c r="CA170"/>
  <c r="BZ170"/>
  <c r="CB169"/>
  <c r="CA169"/>
  <c r="BZ169"/>
  <c r="CB168"/>
  <c r="CA168"/>
  <c r="BZ168"/>
  <c r="CB167"/>
  <c r="CA167"/>
  <c r="BZ167"/>
  <c r="CB166"/>
  <c r="CA166"/>
  <c r="BZ166"/>
  <c r="CB165"/>
  <c r="CA165"/>
  <c r="BZ165"/>
  <c r="CB164"/>
  <c r="CA164"/>
  <c r="BZ164"/>
  <c r="CB163"/>
  <c r="CA163"/>
  <c r="BZ163"/>
  <c r="CB162"/>
  <c r="CA162"/>
  <c r="BZ162"/>
  <c r="CB161"/>
  <c r="CA161"/>
  <c r="BZ161"/>
  <c r="CB160"/>
  <c r="CA160"/>
  <c r="BZ160"/>
  <c r="CB159"/>
  <c r="CA159"/>
  <c r="BZ159"/>
  <c r="CB158"/>
  <c r="CA158"/>
  <c r="BZ158"/>
  <c r="CB157"/>
  <c r="CA157"/>
  <c r="BZ157"/>
  <c r="CB156"/>
  <c r="CA156"/>
  <c r="BZ156"/>
  <c r="CB155"/>
  <c r="CA155"/>
  <c r="BZ155"/>
  <c r="CB154"/>
  <c r="CA154"/>
  <c r="BZ154"/>
  <c r="CB153"/>
  <c r="CA153"/>
  <c r="BZ153"/>
  <c r="CB152"/>
  <c r="CA152"/>
  <c r="BZ152"/>
  <c r="CB151"/>
  <c r="CA151"/>
  <c r="BZ151"/>
  <c r="CB150"/>
  <c r="CA150"/>
  <c r="BZ150"/>
  <c r="CB149"/>
  <c r="CA149"/>
  <c r="BZ149"/>
  <c r="CB148"/>
  <c r="CA148"/>
  <c r="BZ148"/>
  <c r="CB147"/>
  <c r="CA147"/>
  <c r="BZ147"/>
  <c r="CB146"/>
  <c r="CA146"/>
  <c r="BZ146"/>
  <c r="CB145"/>
  <c r="CA145"/>
  <c r="BZ145"/>
  <c r="CB144"/>
  <c r="CA144"/>
  <c r="BZ144"/>
  <c r="CB143"/>
  <c r="CA143"/>
  <c r="BZ143"/>
  <c r="CB142"/>
  <c r="CA142"/>
  <c r="BZ142"/>
  <c r="CB141"/>
  <c r="CA141"/>
  <c r="BZ141"/>
  <c r="CB140"/>
  <c r="CA140"/>
  <c r="BZ140"/>
  <c r="CB139"/>
  <c r="CA139"/>
  <c r="BZ139"/>
  <c r="CB138"/>
  <c r="CA138"/>
  <c r="BZ138"/>
  <c r="CB137"/>
  <c r="CA137"/>
  <c r="BZ137"/>
  <c r="CB136"/>
  <c r="CA136"/>
  <c r="BZ136"/>
  <c r="CB135"/>
  <c r="CA135"/>
  <c r="BZ135"/>
  <c r="CB134"/>
  <c r="CA134"/>
  <c r="BZ134"/>
  <c r="CB133"/>
  <c r="CA133"/>
  <c r="BZ133"/>
  <c r="CB132"/>
  <c r="CA132"/>
  <c r="BZ132"/>
  <c r="CB131"/>
  <c r="CA131"/>
  <c r="BZ131"/>
  <c r="CB130"/>
  <c r="CA130"/>
  <c r="BZ130"/>
  <c r="CB129"/>
  <c r="CA129"/>
  <c r="BZ129"/>
  <c r="CB128"/>
  <c r="CA128"/>
  <c r="BZ128"/>
  <c r="CB127"/>
  <c r="CA127"/>
  <c r="BZ127"/>
  <c r="CB126"/>
  <c r="CA126"/>
  <c r="BZ126"/>
  <c r="CB125"/>
  <c r="CA125"/>
  <c r="BZ125"/>
  <c r="CB124"/>
  <c r="CA124"/>
  <c r="BZ124"/>
  <c r="CB123"/>
  <c r="CA123"/>
  <c r="BZ123"/>
  <c r="CB122"/>
  <c r="CA122"/>
  <c r="BZ122"/>
  <c r="CB121"/>
  <c r="CA121"/>
  <c r="BZ121"/>
  <c r="CB120"/>
  <c r="CA120"/>
  <c r="BZ120"/>
  <c r="CB119"/>
  <c r="CA119"/>
  <c r="BZ119"/>
  <c r="CB118"/>
  <c r="CA118"/>
  <c r="BZ118"/>
  <c r="CB117"/>
  <c r="CA117"/>
  <c r="BZ117"/>
  <c r="CB116"/>
  <c r="CA116"/>
  <c r="BZ116"/>
  <c r="CB115"/>
  <c r="CA115"/>
  <c r="BZ115"/>
  <c r="CB114"/>
  <c r="CA114"/>
  <c r="BZ114"/>
  <c r="CB113"/>
  <c r="CA113"/>
  <c r="BZ113"/>
  <c r="CB112"/>
  <c r="CA112"/>
  <c r="BZ112"/>
  <c r="CB111"/>
  <c r="CA111"/>
  <c r="BZ111"/>
  <c r="CB110"/>
  <c r="CA110"/>
  <c r="BZ110"/>
  <c r="CB109"/>
  <c r="CA109"/>
  <c r="BZ109"/>
  <c r="CB108"/>
  <c r="CA108"/>
  <c r="BZ108"/>
  <c r="CB107"/>
  <c r="CA107"/>
  <c r="BZ107"/>
  <c r="CB106"/>
  <c r="CA106"/>
  <c r="BZ106"/>
  <c r="CB105"/>
  <c r="CA105"/>
  <c r="BZ105"/>
  <c r="CB104"/>
  <c r="CA104"/>
  <c r="BZ104"/>
  <c r="CB103"/>
  <c r="CA103"/>
  <c r="BZ103"/>
  <c r="CB102"/>
  <c r="CA102"/>
  <c r="BZ102"/>
  <c r="CB101"/>
  <c r="CA101"/>
  <c r="BZ101"/>
  <c r="CB100"/>
  <c r="CA100"/>
  <c r="BZ100"/>
  <c r="CB99"/>
  <c r="CA99"/>
  <c r="BZ99"/>
  <c r="CB98"/>
  <c r="CA98"/>
  <c r="BZ98"/>
  <c r="CB97"/>
  <c r="CA97"/>
  <c r="BZ97"/>
  <c r="CB96"/>
  <c r="CA96"/>
  <c r="BZ96"/>
  <c r="CB95"/>
  <c r="CA95"/>
  <c r="BZ95"/>
  <c r="CB94"/>
  <c r="CA94"/>
  <c r="BZ94"/>
  <c r="CB93"/>
  <c r="CA93"/>
  <c r="BZ93"/>
  <c r="CB92"/>
  <c r="CA92"/>
  <c r="BZ92"/>
  <c r="CB91"/>
  <c r="CA91"/>
  <c r="BZ91"/>
  <c r="CB90"/>
  <c r="CA90"/>
  <c r="BZ90"/>
  <c r="CB89"/>
  <c r="CA89"/>
  <c r="BZ89"/>
  <c r="CB88"/>
  <c r="CA88"/>
  <c r="BZ88"/>
  <c r="CB87"/>
  <c r="CA87"/>
  <c r="BZ87"/>
  <c r="CB86"/>
  <c r="CA86"/>
  <c r="BZ86"/>
  <c r="CB85"/>
  <c r="CA85"/>
  <c r="BZ85"/>
  <c r="CB84"/>
  <c r="CA84"/>
  <c r="BZ84"/>
  <c r="CB83"/>
  <c r="CA83"/>
  <c r="BZ83"/>
  <c r="CB82"/>
  <c r="CA82"/>
  <c r="BZ82"/>
  <c r="CB81"/>
  <c r="CA81"/>
  <c r="BZ81"/>
  <c r="CB80"/>
  <c r="CA80"/>
  <c r="BZ80"/>
  <c r="CB79"/>
  <c r="CA79"/>
  <c r="BZ79"/>
  <c r="CB78"/>
  <c r="CA78"/>
  <c r="BZ78"/>
  <c r="CB77"/>
  <c r="CA77"/>
  <c r="BZ77"/>
  <c r="CB76"/>
  <c r="CA76"/>
  <c r="BZ76"/>
  <c r="CB75"/>
  <c r="CA75"/>
  <c r="BZ75"/>
  <c r="CB74"/>
  <c r="CA74"/>
  <c r="BZ74"/>
  <c r="CB73"/>
  <c r="CA73"/>
  <c r="BZ73"/>
  <c r="CB72"/>
  <c r="CA72"/>
  <c r="BZ72"/>
  <c r="CB71"/>
  <c r="CA71"/>
  <c r="BZ71"/>
  <c r="CB70"/>
  <c r="CA70"/>
  <c r="BZ70"/>
  <c r="CB69"/>
  <c r="CA69"/>
  <c r="BZ69"/>
  <c r="CB68"/>
  <c r="CA68"/>
  <c r="BZ68"/>
  <c r="CB67"/>
  <c r="CA67"/>
  <c r="BZ67"/>
  <c r="CB66"/>
  <c r="CA66"/>
  <c r="BZ66"/>
  <c r="CB65"/>
  <c r="CA65"/>
  <c r="BZ65"/>
  <c r="CB64"/>
  <c r="CA64"/>
  <c r="BZ64"/>
  <c r="CB63"/>
  <c r="CA63"/>
  <c r="BZ63"/>
  <c r="CB62"/>
  <c r="CA62"/>
  <c r="BZ62"/>
  <c r="CB61"/>
  <c r="CA61"/>
  <c r="BZ61"/>
  <c r="CB60"/>
  <c r="CA60"/>
  <c r="BZ60"/>
  <c r="CB59"/>
  <c r="CA59"/>
  <c r="BZ59"/>
  <c r="CB58"/>
  <c r="CA58"/>
  <c r="BZ58"/>
  <c r="CB57"/>
  <c r="CA57"/>
  <c r="BZ57"/>
  <c r="CB56"/>
  <c r="CA56"/>
  <c r="BZ56"/>
  <c r="CB55"/>
  <c r="CA55"/>
  <c r="BZ55"/>
  <c r="CB54"/>
  <c r="CA54"/>
  <c r="BZ54"/>
  <c r="CB53"/>
  <c r="CA53"/>
  <c r="BZ53"/>
  <c r="CB52"/>
  <c r="CA52"/>
  <c r="BZ52"/>
  <c r="CB51"/>
  <c r="CA51"/>
  <c r="BZ51"/>
  <c r="CB50"/>
  <c r="CA50"/>
  <c r="BZ50"/>
  <c r="CB49"/>
  <c r="CA49"/>
  <c r="BZ49"/>
  <c r="CB48"/>
  <c r="CA48"/>
  <c r="BZ48"/>
  <c r="CB47"/>
  <c r="CA47"/>
  <c r="BZ47"/>
  <c r="CB46"/>
  <c r="CA46"/>
  <c r="BZ46"/>
  <c r="CB45"/>
  <c r="CA45"/>
  <c r="BZ45"/>
  <c r="CB44"/>
  <c r="CA44"/>
  <c r="BZ44"/>
  <c r="CB43"/>
  <c r="CA43"/>
  <c r="BZ43"/>
  <c r="CB42"/>
  <c r="CA42"/>
  <c r="BZ42"/>
  <c r="CB41"/>
  <c r="CA41"/>
  <c r="BZ41"/>
  <c r="CB40"/>
  <c r="CA40"/>
  <c r="BZ40"/>
  <c r="CB39"/>
  <c r="CA39"/>
  <c r="BZ39"/>
  <c r="CB38"/>
  <c r="CA38"/>
  <c r="BZ38"/>
  <c r="CB37"/>
  <c r="CA37"/>
  <c r="BZ37"/>
  <c r="CB36"/>
  <c r="CA36"/>
  <c r="BZ36"/>
  <c r="CB35"/>
  <c r="CA35"/>
  <c r="BZ35"/>
  <c r="CB34"/>
  <c r="CA34"/>
  <c r="BZ34"/>
  <c r="CB33"/>
  <c r="CA33"/>
  <c r="BZ33"/>
  <c r="CB32"/>
  <c r="CA32"/>
  <c r="BZ32"/>
  <c r="CB31"/>
  <c r="CA31"/>
  <c r="BZ31"/>
  <c r="CB30"/>
  <c r="CA30"/>
  <c r="BZ30"/>
  <c r="CB29"/>
  <c r="CA29"/>
  <c r="BZ29"/>
  <c r="CB28"/>
  <c r="CA28"/>
  <c r="BZ28"/>
  <c r="CB27"/>
  <c r="CA27"/>
  <c r="BZ27"/>
  <c r="CB26"/>
  <c r="CA26"/>
  <c r="BZ26"/>
  <c r="CB25"/>
  <c r="CA25"/>
  <c r="BZ25"/>
  <c r="CB24"/>
  <c r="CA24"/>
  <c r="BZ24"/>
  <c r="CB23"/>
  <c r="CA23"/>
  <c r="BZ23"/>
  <c r="CB22"/>
  <c r="CA22"/>
  <c r="BZ22"/>
  <c r="CB21"/>
  <c r="CA21"/>
  <c r="BZ21"/>
  <c r="CB20"/>
  <c r="CA20"/>
  <c r="BZ20"/>
  <c r="CB19"/>
  <c r="CA19"/>
  <c r="BZ19"/>
  <c r="CB18"/>
  <c r="CA18"/>
  <c r="BZ18"/>
  <c r="CB17"/>
  <c r="CA17"/>
  <c r="BZ17"/>
  <c r="CB16"/>
  <c r="CA16"/>
  <c r="BZ16"/>
  <c r="CB15"/>
  <c r="CA15"/>
  <c r="BZ15"/>
  <c r="CB14"/>
  <c r="CA14"/>
  <c r="BZ14"/>
  <c r="CB13"/>
  <c r="CA13"/>
  <c r="BZ13"/>
  <c r="CB12"/>
  <c r="CA12"/>
  <c r="BZ12"/>
  <c r="CB11"/>
  <c r="CA11"/>
  <c r="BZ11"/>
  <c r="CB10"/>
  <c r="CA10"/>
  <c r="BZ10"/>
  <c r="CB9"/>
  <c r="CA9"/>
  <c r="BZ9"/>
  <c r="C2"/>
</calcChain>
</file>

<file path=xl/sharedStrings.xml><?xml version="1.0" encoding="utf-8"?>
<sst xmlns="http://schemas.openxmlformats.org/spreadsheetml/2006/main" count="735" uniqueCount="638">
  <si>
    <t>Фамилия</t>
  </si>
  <si>
    <t>Имя</t>
  </si>
  <si>
    <t>Отчество</t>
  </si>
  <si>
    <t>Дата рождения</t>
  </si>
  <si>
    <t>Тип диплома</t>
  </si>
  <si>
    <t>Уровень (класс) обучения</t>
  </si>
  <si>
    <t>Результат (балл)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</si>
  <si>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</si>
  <si>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</si>
  <si>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</si>
  <si>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</si>
  <si>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</si>
  <si>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</si>
  <si>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</si>
  <si>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</si>
  <si>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</si>
  <si>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</si>
  <si>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</si>
  <si>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</si>
  <si>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Полное название общеобразовате….</t>
  </si>
  <si>
    <t>Все столбцы в файле обязательны для заполнения.</t>
  </si>
  <si>
    <t>Пример:</t>
  </si>
  <si>
    <t>Участник</t>
  </si>
  <si>
    <t>Наименование МО:</t>
  </si>
  <si>
    <t>Предметы</t>
  </si>
  <si>
    <t>Английский язык</t>
  </si>
  <si>
    <t>Астрономия</t>
  </si>
  <si>
    <t>Биология</t>
  </si>
  <si>
    <t>География</t>
  </si>
  <si>
    <t>Информатика и ИКТ</t>
  </si>
  <si>
    <t>История</t>
  </si>
  <si>
    <t>Литература</t>
  </si>
  <si>
    <t>Математика</t>
  </si>
  <si>
    <t>МХК</t>
  </si>
  <si>
    <t>Немецкий язык</t>
  </si>
  <si>
    <t>ОБЖ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</si>
  <si>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</si>
  <si>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</si>
  <si>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</si>
  <si>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</si>
  <si>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</si>
  <si>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</si>
  <si>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</si>
  <si>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</si>
  <si>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</si>
  <si>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</si>
  <si>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Основы православной культуры</t>
  </si>
  <si>
    <t>Алексинский район</t>
  </si>
  <si>
    <t>Арсеньевский район</t>
  </si>
  <si>
    <t>Белёвский район</t>
  </si>
  <si>
    <t>Богородицкий район</t>
  </si>
  <si>
    <t>Венёвский район</t>
  </si>
  <si>
    <t>Воловский район</t>
  </si>
  <si>
    <t>Город Донской</t>
  </si>
  <si>
    <t>Дубенский район</t>
  </si>
  <si>
    <t>Ефремовский район</t>
  </si>
  <si>
    <t>Заокский район</t>
  </si>
  <si>
    <t>Каменский район</t>
  </si>
  <si>
    <t>Кимовский район</t>
  </si>
  <si>
    <t>Киреевский район</t>
  </si>
  <si>
    <t>Куркинский район</t>
  </si>
  <si>
    <t>Город Новомосковск</t>
  </si>
  <si>
    <t>Одоевский район</t>
  </si>
  <si>
    <t>Плавский район</t>
  </si>
  <si>
    <t>Суворовский район</t>
  </si>
  <si>
    <t>Тёпло-Огарёвский район</t>
  </si>
  <si>
    <t>Узловский район</t>
  </si>
  <si>
    <t>Чернский район</t>
  </si>
  <si>
    <t>Щёкинский район</t>
  </si>
  <si>
    <t>Ясногорский район</t>
  </si>
  <si>
    <t>Город Тула, Зареченский район</t>
  </si>
  <si>
    <t>Город Тула, Привокзальный район</t>
  </si>
  <si>
    <t>Город Тула, Пролетарский район</t>
  </si>
  <si>
    <t>Город Тула, Советский район</t>
  </si>
  <si>
    <t>Город Тула, Центральный район</t>
  </si>
  <si>
    <t>Ленинский район</t>
  </si>
  <si>
    <t>МО</t>
  </si>
  <si>
    <t>001001 Муниципальное бюджетное  общеобразовательное учреждение ``Арсеньевская средняя общеобразовательная школа муниципального образования Арсеньевский район``</t>
  </si>
  <si>
    <t>001002 Муниципальное бюджетное  общеобразовательное учреждение ``Кузьменская средняя общеобразовательная школа муниципального образования Арсеньевский район``</t>
  </si>
  <si>
    <t>001004 Муниципальное бюджетное общеобразовательное учреждение ``Первомайская средняя общеобразовательная школа муниципального обоазования Арсеньевский район``</t>
  </si>
  <si>
    <t>001005 Муниципальное бюджетное общеобразовательное учреждение ``Пристанционная средняя общеобразовательная школа муниципального образования Арсеньевский район``</t>
  </si>
  <si>
    <t>001007 Муниципальное бюджетное образовательное учреждение «Средняя общеобразовательная школа п.г.т.Славный»</t>
  </si>
  <si>
    <t>001010 Муниципальное бюджетное общеобразовательное учреждение "Белоколодезская оснновная общеобразовательнвая школа муниципального образования Арсеньевский район"</t>
  </si>
  <si>
    <t>001011 Муниципальное общеобразовательное учреждение «Голубоченская основная общеобразовательнвая школа муниципального образования Арсеньевский район»</t>
  </si>
  <si>
    <t>001013 Муниципальное общеобразовательное учреждение "Литвиновская основная общеобразовательнвая школа муниципального образования Арсеньевский район"</t>
  </si>
  <si>
    <t>001016 Муниципальное общеобразовательное учреждение «Ясенковская основная общеобразовательная школа муниципального образования Арсеньевский район»</t>
  </si>
  <si>
    <t>002008 муниципальное бюджетное общеобразовательное учреждение ``Средняя общеобразовательная школа № 3`` г. Белёва Тульской области</t>
  </si>
  <si>
    <t>002009 муниципальное бюджетное общеобразовательное учреждение ``Средняя общеобразовательная школа № 4 г. Белёва Тульской области``</t>
  </si>
  <si>
    <t>002010 муниципальное бюджетное общеобразовательное учреждение ``Берёзовская средняя общеобразовательная школа`` Белёвского района Тульской области</t>
  </si>
  <si>
    <t>002011 Муниципальное бюджетное общеобразовательное учреждение ``Бобриковская средняя общеобразовательная школа`` Белёвского района Тульской области</t>
  </si>
  <si>
    <t>002012 муниципальное бюджетное общеобразовательное учреждение ``Болотская средняя общеобразовательная школа`` Белевского района Тульской области</t>
  </si>
  <si>
    <t>002013 Муниципальное казённое общеобразовательное учреждение ``Ивановская средняя общеобразовательная школа`` Белёвского района Тульской области</t>
  </si>
  <si>
    <t>003015 муниципальное бюджетное общеобразовательное учреждение "Средняя общеобразовательная школа № 1"  г. Белева Тульской области</t>
  </si>
  <si>
    <t>003018 муниципальное бюджетное общеобразовательное учреждение "Будоговищенская основная общеобразовательная школа" Белёвского района Тульской области</t>
  </si>
  <si>
    <t>003019 муниципальное бюджетное общеобразовательное учреждение "Величненская основная общеобразовательная школа" Белёвского района Тульской области</t>
  </si>
  <si>
    <t>003021 муниципальное бюджетное общеобразовательное учреждение "Жуковская основная общеобразовательная школа" Белёвского района Тульской области</t>
  </si>
  <si>
    <t>003024 муниципальное бюджетное общеобразовательное учреждение "Новодолецкая основная общеобразовательная школа" Белёвского района Тульской области</t>
  </si>
  <si>
    <t>004016 муниципальное общеобразовательное учреждение "Веневская средняя школа  №  2"</t>
  </si>
  <si>
    <t>004017 Муниципальное общеобразовательное учреждение ``Гурьевская средняя школа  имени С.К.  Иванчикова``</t>
  </si>
  <si>
    <t>004018 Муниципальное общеобразовательное учреждение `` Мордвесская средняя школа имени В.Ф. Романова``</t>
  </si>
  <si>
    <t>004019 Муниципальное общеобразовательное укчреждение`` Васильевская основная школа``</t>
  </si>
  <si>
    <t>004020 Муниципальное общеобразовательное учреждение ``Оленьковская основная школа``</t>
  </si>
  <si>
    <t>004021 Муниципальное общеобразовательное учреждение``Дьяконовская средняя школа``</t>
  </si>
  <si>
    <t>004022 Муниципальное общеобразовательное учреждение «Студенецкая основная школа»</t>
  </si>
  <si>
    <t>004023 Муниципальное общеобразовательное учреждение «Борозденская основная школа»</t>
  </si>
  <si>
    <t>004026 Муниципальное общеобразовательное учреждение «Рассветская основная школа»</t>
  </si>
  <si>
    <t>004028 Муниципальное образовательное учреждение «Сетская основная общеобразовательная школа»</t>
  </si>
  <si>
    <t>005023 Муниципальное образовательное учреждение``Веневская средняя общеобразовательная школа № 1``</t>
  </si>
  <si>
    <t>005024 Муниципальное общеобразовательное учреждение ``Грицовская средняя школа имени Д.С. Сидорова``</t>
  </si>
  <si>
    <t>005025 Муниципальное общеобразовательное учреждение``Бельковская средняя школа``</t>
  </si>
  <si>
    <t>005026 Муниципальное общеобразовательное учреждение``Анишинская средняя школа имени Героя Советского Союза А.С. Гостева``</t>
  </si>
  <si>
    <t>005027 Муниципальное образовательное учреждение ``Кукуйская средняя общеобразовательная школа``</t>
  </si>
  <si>
    <t>005028 Муниципальное общеобразовательное учреждение``Козловская средняя школа``</t>
  </si>
  <si>
    <t>005029 Муниципальное образовательное учреждение``Урусовская основная общеобразовательная школа``</t>
  </si>
  <si>
    <t>005030 Муниципальное общеобразовательное учреждение ``Прудищинская средняя школа``</t>
  </si>
  <si>
    <t>006031 Муниципальное казенное образовательное учреждение ``Воловская средняя общеобразовательная школа № 1``</t>
  </si>
  <si>
    <t>006032 Муниципальное казенное образовательное учреждение ``Воловская средняя общеобразовательная школа № 2``</t>
  </si>
  <si>
    <t>006033 Муниципальное казенное образовательное учреждение  ``Станционная средняя общеобразовательная школа``</t>
  </si>
  <si>
    <t>006035 Муниципальное казенное образовательное учреждение ``Непрядвенская средняя общеобразовательная школа``</t>
  </si>
  <si>
    <t>006036 Муниципальное казенное образовательное учреждение ``Двориковская средняя общеобразовательная школа``</t>
  </si>
  <si>
    <t>006037 Муниципальное казенное образовательное учреждение ``Никитская средняя общеобразовательная школа``</t>
  </si>
  <si>
    <t>006038 Муниципальное казенное образовательное учреждение ``Лутовская средняя общеобразовательная школа``</t>
  </si>
  <si>
    <t>006039 Муниципальное казенное образовательное учреждение ``Борятинская средняя общеобразовательная школа``</t>
  </si>
  <si>
    <t>006040 Муниципальное казенное образовательное учреждение ``Баскаковская средняя общеобразовательная школа``</t>
  </si>
  <si>
    <t>006041 Муниципальное казенное образовательное учреждение ``Красивомеченская средняя общеобразовательная школа``</t>
  </si>
  <si>
    <t>006042 Муниципальное казенное образовательное учреждение ``Верхоупская средняя общеобразовательная школа``</t>
  </si>
  <si>
    <t>006045 Муниципальное казенное образовательное учреждение «Сухоплотавская     основная общеобразовательная школа»</t>
  </si>
  <si>
    <t>006046 муниципальное казенное образовательное учреждение "Краснодубровская основная общеобразовательная школа"</t>
  </si>
  <si>
    <t>007043 Муниципальное казенное общеобразовательное учреждение Дубенская средняя общеобразовательная школа муниципального образования Дубенский район Тульской области</t>
  </si>
  <si>
    <t>007044 Муниципальное бюджетное общеобразовательное учреждение Воскресенская средняя общеобразовательная школа муниципального образования Дубенский район Тульской области</t>
  </si>
  <si>
    <t>007045 Муниципальное казенное общеобразовательное учреждение Опоченская средняя общеобразовательная школа муниципального образования Дубенский район Тульской области</t>
  </si>
  <si>
    <t>007046 Муниципальное казенное общеобразовательное учреждение Надеждинская средняя общеобразовательная школа муниципального образования Дубенский район Тульской области</t>
  </si>
  <si>
    <t>007047 Муниципальное казенное общеобразовательное учреждение Гвардейская средняя общеобразовательная школа муниципального образования Дубенский район Тульской области</t>
  </si>
  <si>
    <t>007048 Муниципальное казенное общеобразовательное учреждение Скоморошинская начальная общеобразовательная школа муниципального образования Дубенский район Тульской области</t>
  </si>
  <si>
    <t>007050 Муниципальное казенное общеобразовательное учреждение Новопавшинская основная общеобразовательная школа муниципального образования Дубенский район</t>
  </si>
  <si>
    <t>007051 Муниципальное казенное общеобразовательное учреждение Протасовская основная общеобразовательная школа муниципального образования Дубенский район</t>
  </si>
  <si>
    <t>007052 Муниципальное казенное общеобразовательное учреждение Пореченская начальная общеобразовательная школа муниципального образования Дубенский</t>
  </si>
  <si>
    <t>008049 Муниципальное казенное общеобразовательное учреждение ``Заокская средняя общеобразовательная школа имени Героя России Сергея Бурнаева``</t>
  </si>
  <si>
    <t>008050 Муниципальное казенное общеобразовательное учреждение "Александровская средняя общеобразовательная школа"</t>
  </si>
  <si>
    <t>008051 Муниципальное казенное общеобразовательное учреждение "Бутиковская средняя общеобразовательная школа"</t>
  </si>
  <si>
    <t>008053 Муниципальное казенное общеобразовательное учреждение "Русятинская средняя общеобразовательная школа"</t>
  </si>
  <si>
    <t>008054 Муниципальное казенное общеобразовательное учреждение ``Сосновская средняя общеобразовательная школа``</t>
  </si>
  <si>
    <t>008055 Муниципальное казенное общеобразовательное учреждение "Страховская средняя общеобразовательная  школа им. В.Д.Поленова"</t>
  </si>
  <si>
    <t>008056 Негосударственное общеобразовательное учреждение ``Заокская христианская средняя общеобразовательная школа``</t>
  </si>
  <si>
    <t>009057 Муниципальное казенное общеобразовательное учреждение "Пахомовская средняя общеобразовательная школа"</t>
  </si>
  <si>
    <t>009059 Муниципальное казенное общеобразовательное учреждение ``Дмитриевская средняя общеобразовательная школа``</t>
  </si>
  <si>
    <t>009060 Муниципальное казенное общеобразовательное учреждение ``Симоновская средняя общеобразовательная школа имени Героя войны 1812 года  генерала-майора А.Ф. Щербатова``</t>
  </si>
  <si>
    <t>009061 Муниципальное казенное общеобразовательное учреждение ``Ненашевская средняя общеобразовательная школа``</t>
  </si>
  <si>
    <t>009063 Муниципальное образовательное учреждение "Ланьшинская основная общеобразовательная школа"</t>
  </si>
  <si>
    <t>010062 МКОУ ``Архангельская средняя  общеобразовательная школа имени А.А. Кудрявцева``</t>
  </si>
  <si>
    <t>010063 Муниципальное казенное образовательное учреждение  "Галицкая основная общеобразовательная школа"</t>
  </si>
  <si>
    <t>010064 МКОУ ``Закопская средняя  общеобразовательная школа``</t>
  </si>
  <si>
    <t>010065 МКОУ ``Кадновская средняя  общеобразовательная школа``</t>
  </si>
  <si>
    <t>010066 Муниципальное казенное образовательное учреждение ``Молчановская средняя  общеобразовательная школа``</t>
  </si>
  <si>
    <t>010067 Муниципальное казенное образовательное учреждение ``Новопетровская средняя общеобразовательная школа``</t>
  </si>
  <si>
    <t>010070 Муниципальное казённое образовательное учреждение" Долголесковская основная общеобразовательная школа"</t>
  </si>
  <si>
    <t>010071 Муниципальное казенное образовательное учреждение"  Каменская основная общеобразовательная школа"</t>
  </si>
  <si>
    <t>010072 Муниципальное казенное образовательное учреждение" Ситовская основная общеобразовательная школа"</t>
  </si>
  <si>
    <t>010074 Муниципальное казенное образовательное учреждение "Языковская основная общеобразовательная школа"</t>
  </si>
  <si>
    <t>001173 Государственное образовательное учреждение Тульской области «Киреевская школа-интернат для детей-сирот и детей, оставшихся без попечения родителей»</t>
  </si>
  <si>
    <t>011068 Муниципальное казенное  общеобразовательное учреждение "Киреевский лицей"администрации муниципального образования Киреевский район</t>
  </si>
  <si>
    <t>011069 Муниципальное казенное общеобразовательное учреждение "Киреевская средняя общеобразовательная школа № 1" администрации муниципального образования Киреевский район</t>
  </si>
  <si>
    <t>011070 Муниципальное казенное общеобразовательное учреждение "Киреевская гимназия" администрации муниципального образования Киреевский район</t>
  </si>
  <si>
    <t>011071 Муниципальное  казенное общеобразовательное учреждение "Киреевская средняя общеобразовательная школа № 6" администрации  муниципального образования Киреевский район</t>
  </si>
  <si>
    <t>011072 Муниципальное казенное общеобразовательное учреждение "Киреевская средняя общеобразовательная школа № 7" администрации муниципального образования Киреевский район</t>
  </si>
  <si>
    <t>011074 Муниципальное казенное общеобразовательное учреждение "Октябрьская средняя общеобразовательная школа" администрации муниципального образования Киреевский район</t>
  </si>
  <si>
    <t>011076 Муниципальное казенное общеобразовательное учреждение "Дедиловская средняя общеобразовательная школа" администрации муниципального образования Киреевский район</t>
  </si>
  <si>
    <t>011077 Муниципальное казенное общеобразовательное учреждение "Болоховская основная общеобразовательная школа №2" администрации муниципального образования Киреевский район</t>
  </si>
  <si>
    <t>011078 Муниципальное казенное  общеобразовательное учреждение "Болоховская основная общеобразовательная школа № 3" администрации муниципального образования Киреевский район</t>
  </si>
  <si>
    <t>011079 Муниципальное казенное общеобразовательное учреждение "Быковская основная общеобразовательная школа" администрации муниципального образования Киреевский район</t>
  </si>
  <si>
    <t>011080 Муниципальное казенное общеобразовательное учреждение "Гвардейская основная общеобразовательная школа" администрации муниципального образования Киреевский район</t>
  </si>
  <si>
    <t>011081 Муниципальное казенное общеобразовательное учреждение "Комсомольская основная общеобразовательная школа" администрации муниципального образования Киреевский район</t>
  </si>
  <si>
    <t>011083 Муниципальное казенное общеобразовательное учреждение "Кузнецовская основная общеобразовательная школа" администрации муниципального оброазования Киреевский район</t>
  </si>
  <si>
    <t>011084 Муниципальное казенное общеобразовательное учреждение "Майская основная общеобразовательная школа" администрации муниципального образования Киреевский район</t>
  </si>
  <si>
    <t>011085 Муниципальное казенное общеобразовательное учреждение "Оленская основная общеобразовательная школа" администрации муниципального образования Киреевский район</t>
  </si>
  <si>
    <t>012077 Муниципальное казенное общеобразовательное учреждение  "Липковская средняя общеобразовательная школа № 1" администрации муниципального образования Киреевский район</t>
  </si>
  <si>
    <t>012078 Муниципальное казенное общеобразовательное учреждение "Липковская средняя общеобразовательная школа № 2" администрации муниципального образования Киреевский район</t>
  </si>
  <si>
    <t>012079 Муниципальное казенное общеобразовательное учреждение "Липковская основная общеобразовательная школа №3" администрации муниципального образования Киреевский район</t>
  </si>
  <si>
    <t>012080 Муниципальное  казенное общеобразовательное учреждение "Приупская средняя общеобразовательная школа" администрации муниципального образования Киреевский район</t>
  </si>
  <si>
    <t>012081 Муниципальное казенное общеобразовательное учреждение "Бородинская средняя общеобразовательная школа" администрации муниципального образования  Киреевский район</t>
  </si>
  <si>
    <t>013084 Муниципальное казенное общеобразовательное учреждение "Болоховская средняя общеобразовательная школа № 1" администрации муниципального образования Киреевский район</t>
  </si>
  <si>
    <t>013085 Муниципальное казенное общеобразователбное учреждение "Большекалмыкская средняя общеобразовательная школа" администрации муниципального образования Киреевский район</t>
  </si>
  <si>
    <t>013086 Муниципальное казенное общеобразовательное учреждение "Шварцевская средняя общеобразовательная школа" администрации муниципального образования Киреевский район</t>
  </si>
  <si>
    <t>013087 Муниципальное  казенное общеобразовательное учреждение "Присадская средняя общеобразовательная школа" администрации муниципального образования  Киреевский район</t>
  </si>
  <si>
    <t>013088 Муниципальное казенное  общеобразовательное учреждение "Серебряноключевская средняя общеобразовательная школа" администрации муниципального образования Киреевский район</t>
  </si>
  <si>
    <t>013089 Муниципальное казенное общеобразовательное учреждение "Красноярская средняя общеобразовательная школа" администрации муниципального образования Киреевский район</t>
  </si>
  <si>
    <t>014090 Муниципальное общеобразовательное учреждение Куркинская средняя общеобразовательная  школа № 1</t>
  </si>
  <si>
    <t>014091 Муниципальное казенное общеобразовательное учреждение "Куркинская средняя общеобразовательная школа № 2"</t>
  </si>
  <si>
    <t>014092 Муниципальное общеобразовательное учреждение Самарская средняя общеобразовательная школа</t>
  </si>
  <si>
    <t>014093 Муниципальное казенное общеобразовательное учреждение ``Михайловская средняя бщеобразовательная школа``</t>
  </si>
  <si>
    <t>014094 Муниципальное казенное общеобразовательное учреждение"Птанская средняя  общеобразовательная школа"</t>
  </si>
  <si>
    <t>014095 Муниципальное общеобразовательное учреждение "Крестовская средняя общеобразовательная школа"</t>
  </si>
  <si>
    <t>014096 Муниципальное общеобразовательное учреждение  ``Грибоедовская средняя общеобразовательная школа``</t>
  </si>
  <si>
    <t>014097 Муниципальное общеобразовательное учреждение" Ивановская средняя  общеобразовательная школа"</t>
  </si>
  <si>
    <t>014100 Муниципальное казенное общеобразовательное учреждение "Андреевская основная общеобразовательная школа"</t>
  </si>
  <si>
    <t>014101 Муниципальное общеобразовательное учреждение "Шаховская основная общеобразовательная школа"</t>
  </si>
  <si>
    <t>014102 Муниципальное общеобразовательное учреждение "Моховская основная общеобразовательная школа"</t>
  </si>
  <si>
    <t>014104 Мниципальное общеобразовательное учреждение "Сергиевская основная общеобразовательная  школа"</t>
  </si>
  <si>
    <t>014105 Муниципальное общеобразовательное учреждение "Орловская основная общеобразовательная школа"</t>
  </si>
  <si>
    <t>015098 муниципальное образовательное бюджетное учреждение ``Ленинская средняя общеобразовательная школа № 1 им. Борисова П.С.``</t>
  </si>
  <si>
    <t>015099 муниципальное образовательное бюджетное учреждение``Обидимская средняя общеобразовательная школа``</t>
  </si>
  <si>
    <t>015100 муниципальное образовательное бюджетное  учреждение ``Ленинская средняя общеобразовательная школа № 2 имени Александра Васильевича Чихирева``</t>
  </si>
  <si>
    <t>015101 муниципальное образовательное бюджетное учреждение "Барсуковская средняя общеобразовательная школа имени Евгения Николаевича Волкова"</t>
  </si>
  <si>
    <t>015102 муниципальное образовательное бюджетное учреждение ``Рождественская средняя общеобразовательная школа``</t>
  </si>
  <si>
    <t>015103 муниципальное образовательное бюджетное учреждение ``Богучаровская средняя общеобразовательная школа имени Алексея Степановича Хомякова"``</t>
  </si>
  <si>
    <t>015104 муниципальное образовательное бюджетное учреждение ``Ленинская вечерняя (сменная) общеобразовательная школа``</t>
  </si>
  <si>
    <t>015105 Муниципальное образовательное бюджетное учреждение "Коптевская основная общеобразовательная школа "</t>
  </si>
  <si>
    <t>015106 Муниципальное образовательное бюджетное учреждение "Зайцевская основная общеобразовательная школа "</t>
  </si>
  <si>
    <t>015107 Муниципальное образовательное бюджетное учреждение "Федоровская основная общеобразовательная школа "</t>
  </si>
  <si>
    <t>015108 Муниципальное образовательное бюджетное учреждение "Ямно-Селезеневская основная общеобразовательная школа "</t>
  </si>
  <si>
    <t>015111 Муниципальное образовательное казенное учреждение «Петелинская основная  общеобразовательная школа  для детей,находящихся на длительном лечении в Тульском областном противотуберкулезном диспансере»</t>
  </si>
  <si>
    <t>016104 муниципальное образовательное бюджетное учреждение ``Плехановская средняя общеобразовательная школа № 1``</t>
  </si>
  <si>
    <t>016105 муниципальное образовательное бюджетное учреждение``Плехановская средняя общеобразовательная школа № 17``</t>
  </si>
  <si>
    <t>016106 муниципальное образовательное бюджетное учреждение ``Хрущевская средняя общеобразовательная школа им. А.И. Миронова``</t>
  </si>
  <si>
    <t>016107 муниципальное образовательное бюджетное  учреждение ``Медвенская средняя общеобразовательная школа``</t>
  </si>
  <si>
    <t>017108 муниципальное образовательное бюджетное учреждение ``Рассветская средняя общеобразовательная школа им. В.В. Лапина``</t>
  </si>
  <si>
    <t>017109 муниципальное образовательное бюджетное  учреждение ``Иншинская средняя общеобразовательная школа им. Л.Н. Толстого``</t>
  </si>
  <si>
    <t>017110 муниципальное образовательное бюджетное учреждение ``Алешинская средняя общеобразовательная школа``</t>
  </si>
  <si>
    <t>018111 муниципальное образовательное бюджетное учреждение ``Шатская средняя общеобразовательная школа``</t>
  </si>
  <si>
    <t>018112 муниципальное образовательное бюджетное учреждение ``Петелинская средняя общеобразовательная школа``</t>
  </si>
  <si>
    <t>018113 муниципальное образовательное бюджетное учреждение ``Прилепская средняя общеобразовательная школа``</t>
  </si>
  <si>
    <t>018117 ГОУ ТО "Барсуковская основная общеобразовательная школа-интернат им. А.М. Гаранина</t>
  </si>
  <si>
    <t>019114 Муниципальное казенное общеобразовательное учреждение``Одоевская средняя общеобразовательная школа имени Героя Советского Союза А. Д. Виноградова"</t>
  </si>
  <si>
    <t>019115 Муниципальное бюджетное общеобразовательное учреждение``Рылевская средняя общеобразовательная школа``</t>
  </si>
  <si>
    <t>019116 Муниципальное казенное общеобразовательное учреждение``Сомовская основная общеобразовательная школа имени Героя Советского Союза Д.М.Шарова"</t>
  </si>
  <si>
    <t>019118 Муниципальное казенное общеобразовательное учреждение " Одоевская средняя общеобразовательная школа имени В.Д. Успенского"</t>
  </si>
  <si>
    <t>019119 Муниципальное казенное образовательное учреждение "Говоренковская  основная общеобразовательная школа»</t>
  </si>
  <si>
    <t>019120 Муниципальное казенное образовательное учреждение «Ивицкая основная общеобразовательная школа»</t>
  </si>
  <si>
    <t>019121 Муниципальное казенноеобразовательное учреждение «Жемчужниковская основная общеобразовательная школа»</t>
  </si>
  <si>
    <t>019123 Муниципальное образовательное учреждение «Стрелецкая основная общеобразовательная школа»</t>
  </si>
  <si>
    <t>019124 Муниципальное казенное образовательное учреждение «Ботвиньевская основная общеобразовательная школа»</t>
  </si>
  <si>
    <t>019125 Муниципальное казенное образовательное учреждение «Левенская основная общеоб- разовательная школа»</t>
  </si>
  <si>
    <t>019126 Муниципальное казенное образовательное учреждение «Апухтинская основная общеобразовательная школа»</t>
  </si>
  <si>
    <t>020117 Муниципальное бюджетное общеобразовательное учреждение муниципального образования Плавский район "Плавская средняя общеобразовательная школа № 2"</t>
  </si>
  <si>
    <t>020118 Муниципальное бюджетное общеобразовательное учреждение  муниципального образования Плавский район "Волхонщинская средняя общеобразовательная школа"</t>
  </si>
  <si>
    <t>020119 Муниципальное бюджетное общеобразовательное учреждение  муниципального образования Плавский район "Сорочинская средняя общеобразовательная школа"</t>
  </si>
  <si>
    <t>020120 Муниципальное бюджетное общеобразовательное учреждение муниципального образования Плавский район " Мещеринская средняя общеобразовательная школа"</t>
  </si>
  <si>
    <t>020121 Муниципальное бюджетное общеобразовательное учреждение  муниципального образования  Плавский район "Больше-Озерская основная общеобразовательная школа"</t>
  </si>
  <si>
    <t>020122 Муниципальное бюджетное общеобразовательное учреждение муниципального образования Плавский район  "Диктатурская основная общеобразовательная школа"</t>
  </si>
  <si>
    <t>020123 Муниципальное бюджетное общеобразовательное учреждение муниципального образования Плавский район "Камынинская основная общеобразовательная школа"</t>
  </si>
  <si>
    <t>020124 Муниципальное бюджетное общеобразовательное учреждение муниципального образования Плавский район  "Красногорская основная общеобразовательная школа"</t>
  </si>
  <si>
    <t>020125 Муниципальное бюджетное общеобразовательное учреждение муниципального образования Плавский район "Ольховская основная общеобразовательная школа"</t>
  </si>
  <si>
    <t>021121 Муниципальное бюджетное общеобразовательное учреждение муниципального образования Плавский район "Плавская средняя общеобразовательная школа № 4"</t>
  </si>
  <si>
    <t>021122 Муниципальное бюджетное общеобразовательное учреждение муниципального образования Плавский  район "Плавская средняя общеобразовательная школа № 1 им.  дважды Героя Советского Союза Б.Ф. Сафонова"</t>
  </si>
  <si>
    <t>021124 Муниципальное бюджетное общеобразовательное  учреждение  муниципального образования Плавский район "Молочно-Дворская средняя общеобразовательная школа"</t>
  </si>
  <si>
    <t>021125 Муниципальное бюджетное общеобразовательное учреждение муниципального образования Плавский район "Ново-Никольская средняя общеобразовательная школа"</t>
  </si>
  <si>
    <t>021126 Муниципальное бюджетное общеобразовательное учреждение муниципального образования Плавский район "Горбачёвская средняя общеобразовательная школа"</t>
  </si>
  <si>
    <t>022127 МБОУ ``Средняя общеобразовательная школа № 2 г. Суворова``</t>
  </si>
  <si>
    <t>022128 МБОУ ``Средняя общеобразовательная школа № 1 г. Суворова``</t>
  </si>
  <si>
    <t>022130 МБОУ ``Чекалинская средняя общеобразовательная школа имени Героя Советского Союза А.П. Чекалина``</t>
  </si>
  <si>
    <t>022131 МБОУ ``Новочерепетская средняя общеобразовательная школа``</t>
  </si>
  <si>
    <t>022132 МБОУ ``Ханинская средняя общеобразовательная школа``</t>
  </si>
  <si>
    <t>022501 Муниципальное казенное общеобразовательное учреждение «Добринская  основная общеобразовательная школа»</t>
  </si>
  <si>
    <t>023133 МБОУ ``Средняя общеобразовательная школа № 5 г. Суворова Тульской области``</t>
  </si>
  <si>
    <t>023135 МБОУ ``Гимназия`` г. Суворова</t>
  </si>
  <si>
    <t>023137 МБОУ ``Агеевская средняя общеобразовательная школа № 3``</t>
  </si>
  <si>
    <t>023138 МБОУ ``Черепетская средняя общеобразовательная школа им. Н.К. Аносова``</t>
  </si>
  <si>
    <t>024139 Муниципальное казенное общеобразовательное учреждение ``Средняя общеобразовательная школа №2 п. Теплое``</t>
  </si>
  <si>
    <t>024140 Муниципальное казенное общеобразовательное учреждение ``Средняя общеобразовательная школа № 1 п.Теплое``</t>
  </si>
  <si>
    <t>024141 Муниципальное казенное общеобразовательное учреждение ``Алексеевская средняя общеобразовательная школа``</t>
  </si>
  <si>
    <t>024142 Муниципальное казенное общеобразовательное учреждение ``Волчье-Дубравская средняя общеобразовательная школа``</t>
  </si>
  <si>
    <t>024144 Муниципальное казенное общеобразовательное учреждение``Красногвардейская средняя общеобразовательная школа``</t>
  </si>
  <si>
    <t>024145 Муниципальное казенное общеобразовательное учреждение``Нарышкинская средняя общеобразовательная школа``</t>
  </si>
  <si>
    <t>024146 Муниципальное  казенное общеобразовательное учреждение ``Покровская средняя общеобразовательная школа``</t>
  </si>
  <si>
    <t>024149 Муниципальное казенное общеобразовательное учреждение "Ивановская основная общеобразовательная школа"</t>
  </si>
  <si>
    <t>024150 Муниципальное казенное общеобразовательное учреждение "Мининская основная общеобразовательная школа"</t>
  </si>
  <si>
    <t>024151 Муниципальное казенное общеобразовательное учреждение "Тепло-Огаревская основная общеобразовательная школа"</t>
  </si>
  <si>
    <t>024153 Муниципальное казенное общеобращзовательное учреждение "Садоводческая начальная общеобразовательная школа"</t>
  </si>
  <si>
    <t>025147 Муниципальное бюджетное образовательное учреждение ``Чернская  средняя общеобразовательная школа № 1``</t>
  </si>
  <si>
    <t>025148 Муниципальное бюджетное  образовательное учреждение``Архангельская средняя  общеобразовательная школа``</t>
  </si>
  <si>
    <t>025149 Муниципальное бюджетное образовательное учреждение ``Троицкая  средняя общеобразовательная  школа``</t>
  </si>
  <si>
    <t>025150 Муниципальное бюджетное  образовательное учреждение ``Вельеникольская  средняя общеобразовательная школа``</t>
  </si>
  <si>
    <t>025151 Муниципальное бюджетное  образовательное учреждение ``Ержинская  средняя  общеобразовательная школа``</t>
  </si>
  <si>
    <t>025152 Муниципальное бюджетное образовательное учреждение ``Никольско-Вяземская  средняя  общеобразовательная школа``</t>
  </si>
  <si>
    <t>025154 Муниципальное бюджетное  образовательное учреждение``Поповская      средняя общеобразовательная  школа``</t>
  </si>
  <si>
    <t>025155 Муниципальное бюджетное образовательное учреждение``Полтевская  средняя общеобразовательная  школа``</t>
  </si>
  <si>
    <t>025156 Муниципальное бюджетное  образовательное учреждение ``Русинская  средняя общеобразовательная школа``</t>
  </si>
  <si>
    <t>025158 Муниципальное бюджетное образовательное учреждение ``Спартаковская средняя общеобразовательная  школа``</t>
  </si>
  <si>
    <t>025159 Муниципальное бюджетное образовательное учреждение ``Чернская средняя общеобразовательная школа № 2``</t>
  </si>
  <si>
    <t>025160 Муниципальное бюджетное образовательное учреждение ``Скуратовская  средняя общеобразовательная школа``</t>
  </si>
  <si>
    <t>025161 Муниципальное бюджетиное образовательное учреждение ``Большескуратовская  средняя общеобразовательная школа``</t>
  </si>
  <si>
    <t>025484 Муниципальное бюджетное образовательное учреждение ``Липицкая средняя общеобразовательная  школа``</t>
  </si>
  <si>
    <t>025487 Муниципальное  бюджетное  образовательное учреждение ``Тургеневская  средняя общеобразовательная  школа``</t>
  </si>
  <si>
    <t>025490 Муниципальноебюджетное образовательное учреждение "Долматовская  основная общеобразовательная школа"</t>
  </si>
  <si>
    <t>025491 Муниципальное бюджетное образовательное учреждение "Крестовская  основная общеобразовательная школа"</t>
  </si>
  <si>
    <t>025493 Муниципальное образовательное учреждение "Молчановская общеобразовательная основная школа"</t>
  </si>
  <si>
    <t>025494 Муниципальное бюджетное образовательное учреждение "Малоскуратовская  основная общеобразовательная  школа"</t>
  </si>
  <si>
    <t>025495 Муниципальное образовательное учреждение "Синегубовская общеобразовательная основная школа"</t>
  </si>
  <si>
    <t>025496 Муниципальное образовательное учреждение "Федоровская общеобразовательная основная школа"</t>
  </si>
  <si>
    <t>254499 Муниципальное бюджетное образовательное учреждение "Начальная общеобразовательная школа "Радуга"</t>
  </si>
  <si>
    <t>254987 муниципальное бюджетное образовательное учреждение "Чернская начальная общеобразовательная школа "Росинка"</t>
  </si>
  <si>
    <t>026161 муниципальное общеобразовательное учреждение «Средняя общеобразовательная школа № 2»  г. Ясногорска Тульской области</t>
  </si>
  <si>
    <t>026162 муниципальное общеобразовательное учреждение «Средняя общеобразовательная школа № 1» г.Ясногорска Тульской области</t>
  </si>
  <si>
    <t>026163 муниципальное казенное образовательное учреждение "Бураковская средняя общеобразовательная школа" Ясногорского района Тульской области</t>
  </si>
  <si>
    <t>026164 муниципальное казённое образовательное учреждение "Денисовская средняя общеобразовательная школа" Ясногорского района Тульской области</t>
  </si>
  <si>
    <t>026165 муниципальное казенное образовательное учреждение "Иваньковская средняя общеобразовательная школа" Ясногорского района Тульской области</t>
  </si>
  <si>
    <t>026166 муниципальное казенное образовательное учреждение "Первомайская средняя общеобразовательная школа" Ясногорского района Тульской области</t>
  </si>
  <si>
    <t>026167 муниципальное казенное образовательное учреждение "Спицинская средняя общеобразовательная школа" Ясногорского района Тульской области</t>
  </si>
  <si>
    <t>026168 муниципальное казенное образовательное учреждение "Теляковская средняя общеобразовательная школа" Ясногорского района Тульской области</t>
  </si>
  <si>
    <t>026169 муниципальное казенное образовательное учреждение "Санталовская средняя общеобразовательная школа" Ясногорского района Тульской области</t>
  </si>
  <si>
    <t>026170 муниципальное казенное образовательное учреждение «Основная общеобразовательная школа» г. Ясногорска Тульской области</t>
  </si>
  <si>
    <t>026171 муниципальное казенное образовательное учреждение «Боровковская основная общеобразовательная школа» Ясногорского района Тульской области</t>
  </si>
  <si>
    <t>026173 муниципальное казенное образовательное учреждение «Климовская основная общеобразовательная школа» Ясногорского района Тульской области</t>
  </si>
  <si>
    <t>026174 муниципальное казенное образовательное учреждение «Фёдоровская основная общеобразовательная школа имени Леонида Владимировича Виноградова» Ясногорского района Тульской области</t>
  </si>
  <si>
    <t>026176 муниципальное казенное образовательное учреждение «Байдиковская начальная общеобразовательная школа» Ясногорского района Тульской области</t>
  </si>
  <si>
    <t>026178 муниципальное казенное образовательное учреждение «Рудневская  начальная общеобразовательная школа» Ясногорского района Тульской области</t>
  </si>
  <si>
    <t>026179 муниципальное казенное образовательное учреждение «Богословская начальная школа» Ясногорского района Тульской области</t>
  </si>
  <si>
    <t>027170 муниципальное общеобразовательное учреждение «Средняя общеобразовательная школа № 3 имени С.В.Ишеева» г. Ясногорска Тульской области»</t>
  </si>
  <si>
    <t>027171 Муниципальное общеобразовательное учреждение «Ревякинская гимназия» Ясногорского района Тульской области</t>
  </si>
  <si>
    <t>027172 муниципальное казенное образовательное учреждение "Ревякинская средняя общеобразовательная школа" Ясногорского района Тульской области</t>
  </si>
  <si>
    <t>027173 муниципальное казенное образовательное учреждение "Федяшевская средняя общеобразовательная школа" Ясногорского района Тульской области</t>
  </si>
  <si>
    <t>027174 муниципальное казенное образовательное учреждение "Архангельская средняя общеобразовательная школа имени Д.В.Пилюгина" Ясногорского района Тульской области</t>
  </si>
  <si>
    <t>027175 муниципальное казённое образовательное учреждение "Тайдаковская средняя общеобразовательная школа" Ясногорского района Тульской области</t>
  </si>
  <si>
    <t>027490 муниципальное казенное образовательное учреждение "Ясногорская вечерняя (сменная) общеобразовательная школа" Ясногорского района Тульской области</t>
  </si>
  <si>
    <t>028176 Муниципальное бюджетное общеобразовательное учреждение ``Средняя общеобразовательная школа № 2``</t>
  </si>
  <si>
    <t>028177 Муниципальное бюджетное общеобразовательное учреждение ``Средняя общеобразовательная школа № 3``</t>
  </si>
  <si>
    <t>028178 Муниципальное бюджетное общеобразовательное учреждение ``Гимназия № 13``</t>
  </si>
  <si>
    <t>028181 Муниципальное бюджетное образовательное учреждение «Сеневская основная общеобразовательная школа № 21»</t>
  </si>
  <si>
    <t>028182 Муниципальное бюджетное образовательное учреждение «Пушкинская основная общеобразовательная школа № 22»</t>
  </si>
  <si>
    <t>029179 Муниципальное бюджетное общеобразовательное учреждение ``Средняя общеобразовательная школа № 1``</t>
  </si>
  <si>
    <t>029181 Муниципальное бюджетное общеобразовательное учреждение ``Средняя общеобразовательная школа № 9``</t>
  </si>
  <si>
    <t>029182 Муниципальное казённое общеобразовательное учреждение``Новогуровская средняя общеобразовательная школа``</t>
  </si>
  <si>
    <t>029183 Муниципальное бюджетное общеобразовательное учреждение ``Авангардская средняя общеобразовательная школа № 7``</t>
  </si>
  <si>
    <t>029184 Муниципальное бюджетное общеобразовательное учреждение ``Александровская средняя общеобразовательная школа № 23``</t>
  </si>
  <si>
    <t>029185 Муниципальное бюджетное общеобразовательное учреждение ``Буныревская средняя общеобразовательная школа № 14``</t>
  </si>
  <si>
    <t>029186 Муниципальное бюджетное общеобразовательное учреждение ``Спас-Конинская средняя общеобразовательная школа №24``</t>
  </si>
  <si>
    <t>029187 Муниципальное бюджетное общеобразовательное учреждение ``Шелепинская средняя общеобразовательная школа № 27``</t>
  </si>
  <si>
    <t>029188 Муниципальное бюджетное общеобразовательное учреждение ``Поповская средняя общеобразовательная школа №19``</t>
  </si>
  <si>
    <t>030189 Муниципальное бюджетное общеобразовательное учреждение ``Средняя общеобразовательная школа № 11``</t>
  </si>
  <si>
    <t>030190 Муниципальное бюджетное общеобразовательное учреждение``Гимназия № 18``</t>
  </si>
  <si>
    <t>030191 Муниципальное бюджетное общеобразовательное учреждение``Средняя общеобразовательная школа № 5``</t>
  </si>
  <si>
    <t>031192 Муниципальное образовательное учреждение средняя общеобразовательная школа № 2</t>
  </si>
  <si>
    <t>031193 Муниципальное образовательное учреждение средняя общеобразовательная школа № 1</t>
  </si>
  <si>
    <t>031194 Муниципальное образовательное учреждение средняя общеобразовательная школа № 3</t>
  </si>
  <si>
    <t>031195 Муниципальное образовательное учреждение средняя общеобразовательная школа № 4</t>
  </si>
  <si>
    <t>031196 Муниципальное образовательное учреждение средняя общеобразовательная школа № 8</t>
  </si>
  <si>
    <t>031197 Муниципальное образовательное учреждение средняя общеобразовательная школа № 9</t>
  </si>
  <si>
    <t>031198 Муниципальное образовательное учреждение средняя общеобразовательна школа № 10</t>
  </si>
  <si>
    <t>031200 Муниципальное образовательное учреждение средняя общеобразовательная школа № 14</t>
  </si>
  <si>
    <t>031202 Муниципальное образовательное учреждение средняя общеобразовательная школа № 23</t>
  </si>
  <si>
    <t>031203 Муниципальное образовательное учреждение средняя общеобразовательная школа № 24</t>
  </si>
  <si>
    <t>031204 Муниципальное образовательное учреждение средняя общеобразовательная школа № 28</t>
  </si>
  <si>
    <t>031205 Муниципальное образовательное учреждение средняя общеобразовательная школа № 29</t>
  </si>
  <si>
    <t>031207 Муниципальное общеобразовательное учреждение основная общеобразовательная школа № 30</t>
  </si>
  <si>
    <t>032207 Муниципальное образовательное учреждение средняя общеобразовательная школа № 17</t>
  </si>
  <si>
    <t>032208 Муниципальное образовательное учреждение средняя общеобразовательная школа № 19</t>
  </si>
  <si>
    <t>032209 Муниципальное образовательное учреждение средняя общеобразовательная школа № 20</t>
  </si>
  <si>
    <t>032210 Муниципальное образовательное учреждение средняя общеобразовательная школа № 22</t>
  </si>
  <si>
    <t>032211 Муниципальное образовательное учреждение средняя общеобразовательная школа № 25</t>
  </si>
  <si>
    <t>032212 Муниципальное образовательное учреждение средняя общеобразовательная школа № 26</t>
  </si>
  <si>
    <t>032213 Муниципальное образовательное учреждение средняя общеобразовательная школа № 27</t>
  </si>
  <si>
    <t>033214 Муниципальное бюджетное общеобразовательное учреждение ``Средняя общеобразовательная школа № 3``</t>
  </si>
  <si>
    <t>033215 Муниципальное бюджетное общеобразовательное учреждение ``Средняя общеобразовательная школа № 2``</t>
  </si>
  <si>
    <t>033217 Муниципальное бюджетное общеобразовательное учреждение ``Средняя общеобразовательная школа № 11``</t>
  </si>
  <si>
    <t>033218 Муниципальное бюджетное общеобразовательное учреждение ``Средняя общеобразовательная школа № 14``</t>
  </si>
  <si>
    <t>033220 Муниципальное общеобразовательное учреждение "Основная общеобразовательная школа №10"</t>
  </si>
  <si>
    <t>033221 Муниципальное общеобразовательное учреждение "Основная общеобразовательная школа №15"</t>
  </si>
  <si>
    <t>033222 Государственное образовательное учреждение Тульской области "Донская общеобразовательная школа-интернат"</t>
  </si>
  <si>
    <t>034219 Муниципальное бюджетное общеобразовательное учреждение ``Гимназия № 20``</t>
  </si>
  <si>
    <t>034220 Муниципальное бюджетное общеобразовательное учреждение ``Средняя общеобразовательная школа №  1``</t>
  </si>
  <si>
    <t>034221 Муниципальное бюджетное общеобразовательное учреждение ``Средняя общеобразовательная школа № 7``</t>
  </si>
  <si>
    <t>034222 Муниципальное бюджетное общеобразовательное учреждение ``Средняя общеобразовательная школа № 8``</t>
  </si>
  <si>
    <t>034223 Муниципальное бюджетное общеобразовательное учреждение ``Средняя общеобразовательная школа № 9``</t>
  </si>
  <si>
    <t>034224 Муниципальное бюджетное общеобразовательное учреждение ``Средняя общеобразовательная школа № 12``</t>
  </si>
  <si>
    <t>035225 Муниципальное бюджетное общеобразовательное учреждение ``Средняя общеобразовательная школа № 5``</t>
  </si>
  <si>
    <t>035226 Муниципальное бюджетное общеобразовательное учреждение ``Средняя общеобразовательная школа № 4``</t>
  </si>
  <si>
    <t>035227 Муниципальное бюджетное общеобразовательное учреждение ``Средняя общеобразовательная школа № 13``</t>
  </si>
  <si>
    <t>036228 Муниципальное бюджетное образовательное учреждение ``Средняя общеобразовательная школа № 3 имени О.А. Морозова``</t>
  </si>
  <si>
    <t>036229 Муниципальное бюджетное образовательное учреждение ``Средняя общеобразовательная школа № 5``</t>
  </si>
  <si>
    <t>036230 Муниципальное бюджетное образовательное учреждение ``Средняя общеобразовательная школа № 7``</t>
  </si>
  <si>
    <t>036231 Муниципальное бюджетное образовательное учреждение ``Средняя общеобразовательная школа № 8``</t>
  </si>
  <si>
    <t>036232 Муниципальное казенное образовательное учреждение ``Средняя общеобразовательная школа № 10``</t>
  </si>
  <si>
    <t>036233 Муниципальное казенное образовательное учреждение ``Медведская средняя общеобразовательная школа № 17``</t>
  </si>
  <si>
    <t>036234 Муниципальное казенное образовательное учреждение ``Степнохуторская средняя общеобразовательная школа № 32``</t>
  </si>
  <si>
    <t>036235 Муниципальное казенное образовательное учреждение ``Павлохуторская средняя общеобразовательная школа № 12``</t>
  </si>
  <si>
    <t>036236 Муниципальное казенное образовательное учреждение ``Большеплотавская средняя общеобразовательная школа № 22``</t>
  </si>
  <si>
    <t>036237 Муниципальное казенное образовательное учреждение ``Мирновская средняя общеобразовательная школа № 34``</t>
  </si>
  <si>
    <t>036238 Муниципальное казенное образовательное учреждение ``Военногородская средняя общеобразовательная школа № 18``</t>
  </si>
  <si>
    <t>036239 Муниципальное казенное образовательное учреждение «Большевистская основная общеобразовательная школа № 19»</t>
  </si>
  <si>
    <t>036240 Муниципальное казенное образовательное учреждение «Кытинская основная общеобразовательная школа № 23»</t>
  </si>
  <si>
    <t>036241 Муниципальное казенное образовательное учреждение «Ключевская основная общеобразовательная школа № 24»</t>
  </si>
  <si>
    <t>036242 Муниципальное казенное образовательное учреждение «Кукуйская основная общеобразовательная школа № 25»</t>
  </si>
  <si>
    <t>036243 Муниципальное казенное образовательное учреждение «Кочкинская основная общеобразовательная школа № 26»</t>
  </si>
  <si>
    <t>036244 Муниципальное казенное образовательное учреждение «Мечнянская основная общеобразовательная школа № 27»</t>
  </si>
  <si>
    <t>036245 Муниципальное казенное образовательное учреждение «Никольская основная общеобразовательная школа № 28»</t>
  </si>
  <si>
    <t>036246 Муниципальное казенное образовательное учреждение «Новокрасивская основная общеобразовательная школа № 29»</t>
  </si>
  <si>
    <t>036247 Муниципальное казенное образовательное учреждение «Октябрьская основная общеобразовательная школа № 30»</t>
  </si>
  <si>
    <t>036248 Муниципальное казенное образовательное учреждение «Сафоновская основная общеобразовательная школа № 31»</t>
  </si>
  <si>
    <t>036249 Муниципальное казенное образовательное учреждение «Первомайская основная общеобразовательная школа № 33»</t>
  </si>
  <si>
    <t>037239 Муниципальное бюджетное образовательное учреждение ``Средняя общеобразовательная школа № 9``</t>
  </si>
  <si>
    <t>037240 Муниципальное бюджетное общеобразовательное учреждение  ``Гимназия``</t>
  </si>
  <si>
    <t>037241 Муниципальное бюджетное общеобразовательное учреждение ``Ефремовский физико-математический лицей``</t>
  </si>
  <si>
    <t>037242 Муниципальное казенное образовательное учреждение  ``Средняя общеобразовательная школа № 1``</t>
  </si>
  <si>
    <t>037243 Муниципальное бюджетное образовательное учреждение ``Средняя общеобразовательная школа № 4``</t>
  </si>
  <si>
    <t>037244 Муниципальное казенное образовательное учреждение  ``Средняя общеобразовательная школа № 6``</t>
  </si>
  <si>
    <t>037245 Муниципальное бюджетное образовательное учреждение  ``Лобановская средняя общеобразовательная школа № 11``</t>
  </si>
  <si>
    <t>037246 Муниципальное казенное образовательное учреждение  ``Ступинская средняя общеобразовательная школа № 14``</t>
  </si>
  <si>
    <t>037247 Муниципальное казенное образовательное учреждение  ``Чернятинская средняя общеобразовательная школа № 15``</t>
  </si>
  <si>
    <t>037248 Муниципальное  казенное образовательное учреждение ``Голубоченская средняя общеобразовательная школа № 20``</t>
  </si>
  <si>
    <t>037249 Муниципальное казенное образовательное учреждение  ``Дубровская средняя общеобразовательная школа № 21``</t>
  </si>
  <si>
    <t>037250 Муниципальное казенное образовательное учреждение ``Шиловская средняя общеобразовательная школа № 16``</t>
  </si>
  <si>
    <t>037251 Муниципальное казенное образовательное учреждение  ``Пожилинская средняя общеобразовательная школа № 13``</t>
  </si>
  <si>
    <t>038252 Муниципальное бюджетное общеобразовательное учреждение средняя общеобразовательная школа № 5</t>
  </si>
  <si>
    <t>038253 Муниципальное бюджетное общеобразовательное учреждение средняя общеобразовательная школа № 1</t>
  </si>
  <si>
    <t>038254 Муниципальное бюджетное общеобразовательное учреждение Епифанская средняя общеобразовательная школа</t>
  </si>
  <si>
    <t>038256 Муниципальное бюджетное общеобразовательное учреждение Бучальская средняя общеобразовательная школа</t>
  </si>
  <si>
    <t>038257 Муниципальное казенное общеобразовательное учреждение Вишневская  средняя общеобразовательная школа</t>
  </si>
  <si>
    <t>038258 Муниципальное бюджетное общеобразовательное учреждение Казановская средняя общеобразовательная школа</t>
  </si>
  <si>
    <t>038259 Муниципальное бюджетное общеобразовательное учреждение Новольвовская средняя общеобразовательная школа</t>
  </si>
  <si>
    <t>038260 Муниципальное бюджетное общеобразовательное учреждение Хитровщинская средняя общеобразовательная школа</t>
  </si>
  <si>
    <t>038261 Муниципальное бюджетное общеобразовательное учреждение Львовская средняя общеобразовательная школа им. И.С. Ефанова</t>
  </si>
  <si>
    <t>038262 Муниципальное казенное общеобразовательное учреждение Кропотовская средняя общеобразовательная школа</t>
  </si>
  <si>
    <t>038264 Муниципальное казенное общеобразовательное учреждение основная общеобразовательная школа №11</t>
  </si>
  <si>
    <t>038266 Муниципальное казенное общеобразовательное учреждение Краснопольская основная общеобразовательная школа имени А.Я.Салихова</t>
  </si>
  <si>
    <t>038268 Муниципальное казенное общеобразовательное учреждение Машковская основная общеобразовательная школа</t>
  </si>
  <si>
    <t>038269 Муниципальное казенное общеобразовательное учреждение Монастырщинская основная общеобразовательная школа</t>
  </si>
  <si>
    <t>038271 Муниципальное казенное общеобразовательное учреждение Сухановская основная общеобразовательная школа</t>
  </si>
  <si>
    <t>038272 Муниципальное казенное общеобразовательное учреждение Табольская основная общеобразовательная школа</t>
  </si>
  <si>
    <t>039263 Муниципальное бюджетное общеобразовательное учреждение - гимназия № 6</t>
  </si>
  <si>
    <t>039264 Муниципальное бюджетное общеобразовательное учреждение средняя общеобразовательная школа № 2</t>
  </si>
  <si>
    <t>039265 Муниципальное бюджетное общеобразовательное учреждение средняя общеобразовательная школа № 3</t>
  </si>
  <si>
    <t>039266 Муниципальное бюджетное общеобразовательное учреждение средняя общеобразовательная школа № 4</t>
  </si>
  <si>
    <t>039267 Муниципальное бюджетное общеобразовательное учреждение ``Средняя общеобразовательная школа № 7`` имени Николая Викторовича Кордюкова</t>
  </si>
  <si>
    <t>039269 Муниципальное казенное общеобразовательное учреждение Дудкинская средняя общеобразовательная школа</t>
  </si>
  <si>
    <t>040271 Муниципальное казенное общеобразовательное учреждение  ``Средняя общеобразовательная школа № 19``</t>
  </si>
  <si>
    <t>040273 Муниципальное казенное общеобразовательное учреждение  ``Средняя общеобразовательная школа № 3``</t>
  </si>
  <si>
    <t>040274 Муниципальное казенное общеобразовательное учреждение  ``Гремячевская средняя общеобразовательная школа``</t>
  </si>
  <si>
    <t>040275 Муниципальное казенное общеобразовательное учреждение  ``Краснобогатырская средняя общеобразовательная школа``</t>
  </si>
  <si>
    <t>040276 Муниципальное казенное общеобразовательное учреждение  ``Первомайская средняя общеобразовательная школа``</t>
  </si>
  <si>
    <t>040277 Муниципальное казенное общеобразовательное учреждение «Ильинская основная общеобразовательная школа»</t>
  </si>
  <si>
    <t>040278 Муниципальное общеобразовательное учреждение «Богдановская основная общеобразовательная школа»</t>
  </si>
  <si>
    <t>040280 Муниципальное казенное общеобразовательное учреждение «Шишловская основная общеобразовательная школа»</t>
  </si>
  <si>
    <t>040281 Муниципальное казенное общеобразовательное учреждение «Ольховецкая основная общеобразовательная школа»</t>
  </si>
  <si>
    <t>040282 Муниципальное казенное общеобразовательное учреждение «Савинская основная общеобразовательная школа»</t>
  </si>
  <si>
    <t>041277 Муниципальное бюджетное общеобразовательное учреждение  ``Средняя общеобразовательная школа № 2``</t>
  </si>
  <si>
    <t>041278 Муниципальное бюджетное общеобразовательное учреждение  ``Средняя общеобразовательная школа № 12``</t>
  </si>
  <si>
    <t>042279 Муниципальное бюджетное общеобразовательное учреждение  ``Средняя общеобразовательная школа № 6``</t>
  </si>
  <si>
    <t>042280 Муниципальное бюджетное общеобразовательное учреждение  ``Средняя общеобразовательная школа № 14``</t>
  </si>
  <si>
    <t>042281 Муниципальное казенное общеобразовательное учреждение  ``Средняя общеобразовательная школа № 10``</t>
  </si>
  <si>
    <t>042282 Муниципальное казенное общеобразовательное учреждение  ``Средняя общеобразовательная школа № 24``</t>
  </si>
  <si>
    <t>042283 Муниципальное казенное общеобразовательное учреждение  ``Правдинская средняя общеобразовательная школа``</t>
  </si>
  <si>
    <t>043284 Муниципальное бюджетное общеобразовательное учреждение ``Средняя общеобразовательная школа № 5``</t>
  </si>
  <si>
    <t>043285 Муниципальное бюджетное общеобразовательное учреждение  ``Средняя общеобразовательная школа № 8``</t>
  </si>
  <si>
    <t>043286 Муниципальное бюджетное общеобразовательное учреждение``Гимназия № 1``</t>
  </si>
  <si>
    <t>043287 Муниципальное бюджетное общеобразовательное учреждение  ``Средняя общеобразовательная школа № 20``</t>
  </si>
  <si>
    <t>044288 Муниципальное бюджетное общеобразовательное учреждение ``Гимназия № 13``</t>
  </si>
  <si>
    <t>044289 Муниципальное бюджетное общеобразовательное учреждение  ``Средняя общеобразовательная школа № 9``</t>
  </si>
  <si>
    <t>044290 Муниципальное бюджетное общеобразовательное учреждение  ``Средняя общеобразовательная школа № 4``</t>
  </si>
  <si>
    <t>044291 Муниципальное казенное общеобразовательное учреждение  ``Средняя общеобразовательная школа № 11``</t>
  </si>
  <si>
    <t>044292 Муниципальное бюджетное общеобразовательное учреждение  ``Лицей ``Школа менеджеров``</t>
  </si>
  <si>
    <t>045293 Муниципальное бюджетное общеобразовательное учреждение ``Средняя общеобразовательная школа № 18``</t>
  </si>
  <si>
    <t>045294 Муниципальное бюджетное общеобразовательное учреждение  ``Средняя общеобразовательная школа № 15``</t>
  </si>
  <si>
    <t>045295 Муниципальное бюджетное общеобразовательное учреждение  ``Средняя общеобразовательная школа № 1``</t>
  </si>
  <si>
    <t>045296 Муниципальное бюджетное общеобразовательное учреждение ``Лицей``</t>
  </si>
  <si>
    <t>046297 Муниципальное бюджетное общеобразовательное учреждение  ``Средняя общеобразовательная школа № 17``</t>
  </si>
  <si>
    <t>046298 Муниципальное бюджетное общеобразовательное учреждение  ``Средняя общеобразовательная школа № 23``</t>
  </si>
  <si>
    <t>046299 Муниципальное бюджетное общеобразовательное учреждение  ``Средняя общеобразовательная школа № 25``</t>
  </si>
  <si>
    <t>046300 Муниципальное казенное общеобразовательное учреждение  ``Ширинская средняя общеобразовательная школа``</t>
  </si>
  <si>
    <t>047301 Муниципальное бюджетное общеобразовательное учреждение гимназия</t>
  </si>
  <si>
    <t>047302 Муниципальное бюджетное общеобразовательное учреждение  средняя общеобразовательная школа № 17</t>
  </si>
  <si>
    <t>047303 Муниципальное бюджетное общеобразовательное учреждение средняя общеобразовательная школа № 7</t>
  </si>
  <si>
    <t>047304 Муниципальное казенное общеобразовательное учреждение средняя общеобразовательная школа № 15</t>
  </si>
  <si>
    <t>047306 Муниципальное казенное общеобразовательное учреждение средняя общеобразовательная школа № 23</t>
  </si>
  <si>
    <t>047307 Муниципальное казенное общеобразовательное учреждение средняя общеобразовательная школа № 5</t>
  </si>
  <si>
    <t>047309 Муниципальное общеобразовательное учреждение основная общеобразовательная школа № 25</t>
  </si>
  <si>
    <t>047310 Муниципальное общеобразовательное учреждение основная общеобразовательная школа № 27</t>
  </si>
  <si>
    <t>047312 Муниципальное общеобразовательное учреждение основная общеобразовательная школа № 29</t>
  </si>
  <si>
    <t>047313 Муниципальное общеобразовательное учреждение основная общеобразовательная школа № 30</t>
  </si>
  <si>
    <t>048308 Муниципальное бюджетное общеобразовательное учреждение средняя общеобразовательная школа № 1</t>
  </si>
  <si>
    <t>048309 Муниципальное бюджетное общеобразовательное учреждение средняя общеобразовательная школа № 59</t>
  </si>
  <si>
    <t>048310 Муниципальное автономное общеобразовательное учреждение средняя общеобразовательная школа № 61</t>
  </si>
  <si>
    <t>048312 Муниципальное казенное общеобразовательное учреждение средняя общеобразовательная школа № 9</t>
  </si>
  <si>
    <t>048313 Муниципальное казенное общеобразовательное учреждение средняя общеобразовательная школа № 11</t>
  </si>
  <si>
    <t>048314 Муниципальное казенное общеобразовательное учреждение средняя общеобразовательная школа № 10</t>
  </si>
  <si>
    <t>049315 Муниципальное бюджетное общеобразовательное учреждение средняя общеобразовательная школа № 22</t>
  </si>
  <si>
    <t>049316 Муниципальное бюджетное общеобразовательное учреждение средняя общеобразовательная школа № 18</t>
  </si>
  <si>
    <t>049317 Муниципальное казенное общеобразовательное учреждение средняя общеобразовательная школа № 16</t>
  </si>
  <si>
    <t>049318 Муниципальное казенное общеобразовательное учреждение средняя общеобразовательная школа № 3</t>
  </si>
  <si>
    <t>050319 Муниципальное бюджетное общеобразовательное учреждение лицей</t>
  </si>
  <si>
    <t>050320 Муниципальное бюджетное общеобразовательное учреждение средняя общеобразовательная школа № 4</t>
  </si>
  <si>
    <t>050321 Муниципальное бюджетное общеобразовательное учреждение средняя общеобразовательная школа № 2</t>
  </si>
  <si>
    <t>050322 Муниципальное бюджетное общеобразовательное учреждение средняя общеобразовательная школа № 21</t>
  </si>
  <si>
    <t>050323 Муниципальное казенное общеобразовательное учреждение средняя общеобразовательная школа № 14</t>
  </si>
  <si>
    <t>050324 Муниципальное казенное общеобразовательное учреждение средняя общеобразовательная школа № 12</t>
  </si>
  <si>
    <t>051325 Муниципальное образовательное учреждение ``Средняя общеобразовательная школа №6``</t>
  </si>
  <si>
    <t>051326 Муниципальное образовательное учреждение ``Средняя общеобразовательная школа № 11``</t>
  </si>
  <si>
    <t>051327 Муниципальное образовательное учреждение ``Средняя общеобразовательная школа №13 им. С.В. Залетина``</t>
  </si>
  <si>
    <t>051328 Муниципальное образовательное учреждение ``Средняя общеобразовательная школа №15``</t>
  </si>
  <si>
    <t>051329 Муниципальное бюджетное общеобразовательное учреждение ``Головеньковская основная школа №23``</t>
  </si>
  <si>
    <t>051330 Муниципальное образовательное учреждение ``Селивановская средняя общеобразовательная школа №28``</t>
  </si>
  <si>
    <t>051331 Муниципальное бюджетное общеобразовательное учреждение "Яснополянская средняя школа им. Л.Н. Толстого"</t>
  </si>
  <si>
    <t>051332 ГОУ ТО `` Первомайская кадетская школа-интернат``</t>
  </si>
  <si>
    <t>051333 Муниципальное бюджетное общеобразовательное учреждение "Вечерняя (сменная) школа №1"</t>
  </si>
  <si>
    <t>051335 Муниципальное бюджетное общеобразовательное учреждение «Липовская основная школа №34»</t>
  </si>
  <si>
    <t>051337 Муниципальное бюджетное общеобразовательное учреждение «Малынская основная школа №36»</t>
  </si>
  <si>
    <t>051338 Муниципальное образовательное учреждение «Николо-Упская основная общеобразовательная школа №37»</t>
  </si>
  <si>
    <t>051341 Муниципальное образовательное учреждение «Сороченская основная общеобразовательная школа №40»</t>
  </si>
  <si>
    <t>051342 Муниципальное образовательное учреждение «Царевская основная общеобразовательная школа №41»</t>
  </si>
  <si>
    <t>051343 Муниципальное образовательное учреждение «Юбилейная основная общеобразовательная школа №43»</t>
  </si>
  <si>
    <t>052332 Муниципальное бюджетное общеобразовательное учреждение "Средняя школа №4"</t>
  </si>
  <si>
    <t>052333 Муниципальное образовательное учреждение ``Средняя общеобразовательная школа №7``</t>
  </si>
  <si>
    <t>052334 Муниципальное образовательное учреждение ``Лицей``</t>
  </si>
  <si>
    <t>052335 Муниципальное образовательное учреждение ``Средняя общеобразовательная школа №12``</t>
  </si>
  <si>
    <t>052336 Муниципальное образовательное учреждение ``Средняя общеобразовательная школа № 16``</t>
  </si>
  <si>
    <t>053337 Муниципальное образовательное учреждение ``Лицей №1``</t>
  </si>
  <si>
    <t>053338 Муниципальное образовательное учреждение ``Гимназия №1``</t>
  </si>
  <si>
    <t>053339 Муниципальное образовательное учреждение ``Средняя общеобразовательная школа №1``</t>
  </si>
  <si>
    <t>053340 Муниципальное образовательное учреждение ``Средняя общеобразовательная школа №9``</t>
  </si>
  <si>
    <t>053341 Муниципальное бюджетное общеобразовательное учреждение "Средняя  школа №20"</t>
  </si>
  <si>
    <t>054342 Муниципальное бюджетное общеобразовательное учреждение «Советская средняя школа №10»</t>
  </si>
  <si>
    <t>054343 Муниципальное образовательное учреждение ``Советская средняя общеобразовательная школа №2``</t>
  </si>
  <si>
    <t>054345 Муниципальное образовательное учреждение ``Социалистическая средняя общеобразовательная школа №18``</t>
  </si>
  <si>
    <t>054346 Муниципальное бюджетное общеобразовательное учреждение ``Новоогаревская средняя школа №19``</t>
  </si>
  <si>
    <t>054348 Муниципальное образовательное учреждение ``Ломинцевская средняя общеобразовательная школа №22 имени Героя Советского Союза Василия Георгиевича Серегина``</t>
  </si>
  <si>
    <t>054349 Государственное образовательное учреждение Тульской области «Советская школа-интернат для детей-сирот и детей, оставшихся без попечения родителей»</t>
  </si>
  <si>
    <t>055350 Муниципальное образовательное учреждение ``Карамышевская средняя общеобразовательная школа №25 им. Героя Советского Союза А.А. Колоскова``</t>
  </si>
  <si>
    <t>055351 Муниципальное образовательное учреждение ``Лазаревская средняя общеобразовательная школа №26``</t>
  </si>
  <si>
    <t>055352 Муниципальное образовательное учреждение ``Грецовская средняя общеобразовательная школа №31``</t>
  </si>
  <si>
    <t>056353 Муниципальное бюджетное общеобразовательное учреждение "Пришненская средняя школа №27"</t>
  </si>
  <si>
    <t>056354 Муниципальное бюджетное общеобразовательное учреждение ``Крапивенская средняя школа №24 имени Героя Советского Союза Д.А. Зайцева``</t>
  </si>
  <si>
    <t>Класс</t>
  </si>
  <si>
    <t>9-11</t>
  </si>
  <si>
    <t>10-11</t>
  </si>
  <si>
    <t>057355 Муниципальное бюджетное общеобразовательное учреждение - средняя общеобразовательная школа № 8</t>
  </si>
  <si>
    <t>057356 муниципальное бюджетное общеобразовательное учреждение- "Лицей № 1 "</t>
  </si>
  <si>
    <t>058357 муниципальное бюджетное общеобразовательное учреждение - гимназия № 20</t>
  </si>
  <si>
    <t>058358 муниципальное бюджетное общеобразовательное учреждение - средняя общеобразовательная школа № 38</t>
  </si>
  <si>
    <t>058359 муниципальное бюджетное общеобразовательное учреждение - средняя общеобразовательная школа № 36</t>
  </si>
  <si>
    <t>059360 муниципальное бюджетное общеобразовательное учреждение - средняя общеобразовательная школа № 15</t>
  </si>
  <si>
    <t>059361 муниципальное казенное общеобразовательное учреждение - средняя общеобразовательная школа № 69</t>
  </si>
  <si>
    <t>059362 Муниципальное бюджетное общеобразовательное учреждение - средняя общеобразовательная школа № 14</t>
  </si>
  <si>
    <t>059363 муниципальное бюджетное общеобразовательное учреждение - средняя общеобразовательная школа № 54</t>
  </si>
  <si>
    <t>060364 муниципальное бюджетное общеобразовательное учреждение - средняя общеобразовательная школа № 68 имени Долгих Н. И.</t>
  </si>
  <si>
    <t>060365 муниципальное казенное общеобразовательное учреждение - средняя общеобразовательная школа № 67</t>
  </si>
  <si>
    <t>060366 муниципальное казенное общеобразовательное учреждение - средняя общеобразовательная школа № 70 имени И.А.Леонова</t>
  </si>
  <si>
    <t>061367 муниципальное бюджетное общеобразовательное учреждение - средняя общеобразовательная школа № 39 имени Героя Советского Союза Алексея Арсентьевича Рогожина</t>
  </si>
  <si>
    <t>061368 муниципальное бюджетное общеобразовательное учреждение - средняя общеобразовательная школа № 31 имени В.П. Храмченко</t>
  </si>
  <si>
    <t>062369 Муниципальное общеобразовательное учреждение - гимназия № 11</t>
  </si>
  <si>
    <t>062371 государственное образовательное учреждение Тульской области "Тульская общеобразовательная школа- интернат"</t>
  </si>
  <si>
    <t>063372 муниципальное казенное общеобразовательное учреждение - средняя общеобразовательная школа № 6  имени К.Д. Ушинского</t>
  </si>
  <si>
    <t>063373 Частное общеобразовательное учреждение "Тульская Православная классическая гимназия"</t>
  </si>
  <si>
    <t>067482 муниципальное бюджетное вечернее (сменное) общеобразовательное учреждение - вечерняя (сменная) общеобразовательная школа № 1</t>
  </si>
  <si>
    <t>064374 Муниципальное общеобразовательное учреждение-гимназия № 2 г. Тулы</t>
  </si>
  <si>
    <t>064375 Муниципальное общеобразовательное учреждение-средняя общеобразовательная школа № 2 "Возрождение"</t>
  </si>
  <si>
    <t>064376 Частное общеобразовательное учреждение "Российская Христианская Гимназия"</t>
  </si>
  <si>
    <t>065377 Муниципальное бюджетное общеобразовательное учреждение-средняя общеобразовательная школа с углубленным изучением отдельных предметов № 4</t>
  </si>
  <si>
    <t>065378 Муниципальное общеобразовательное учреждение-средняя общеобразовательная школа № 16 имени  полного  кавалера  ордена  Славы  Владимира  Сергеевича  Королева</t>
  </si>
  <si>
    <t>066379 Муниципальное общеобразовательное учреждение-средняя общеобразовательная  школа № 34  имени Героя Советского Союза Николая Дмитриевича Захарова</t>
  </si>
  <si>
    <t>066380 Муниципальное общеобразовательное учреждение-средняя общеобразовательная школа с углубленным изучением английского языка № 58</t>
  </si>
  <si>
    <t>066381 Муниципальное общеобразовательное учреждение-средняя общеобразовательная школа № 33 г. Тулы  имени Героя Советсткого Союза Леонида Павловича Тихмянова</t>
  </si>
  <si>
    <t>067382 Муниципальное бюджетное общеобразовательное учреждение - лицей № 4 имени Героя России Горшкова Д.Е.</t>
  </si>
  <si>
    <t>067383 Муниципальное общеобразовательное учреждение-средняя общеобразовательная школа № 17</t>
  </si>
  <si>
    <t>068384 Муниципальное общеобразовательное учреждение-средняя общеобразовательная школа № 3 г. Тулы</t>
  </si>
  <si>
    <t>068385 Лицей Федерального государственного бюджетного образовательного учреждения высшего профессионального образования «Тульский государственный педагогический университет им. Л.Н. Толстого»</t>
  </si>
  <si>
    <t>076406 Муниципальное бюджетное общеобразовательное учреждение - средняя общеобразовательная школа № 13 им. Ивана Васильевича Болдина</t>
  </si>
  <si>
    <t>076407 Муниципальное бюджетное общеобразовательное учреждение - средняя общеобразовательная школа № 57</t>
  </si>
  <si>
    <t>076408 Муниципальное бюджетное общеобразовательное учреждение - средняя общеобразовательная школа № 19</t>
  </si>
  <si>
    <t>077409 Муниципальное бюджетное общеобразовательное учреждение - средняя общеобразовательная школа № 41</t>
  </si>
  <si>
    <t>077410 Муниципальное бюджетное общеобразовательное учреждение - средняя общеобразовательная школа № 7</t>
  </si>
  <si>
    <t>078411 Муниципальное бюджетное общеобразовательное учреждение - средняя общеобразовательная школа № 63 имени Маршала Советского Союза Г.К.Жукова</t>
  </si>
  <si>
    <t>078412 Муниципальное бюджетное общеобразовательное учреждение - средняя общеобразовательная школа № 62</t>
  </si>
  <si>
    <t>078413 Муниципальное бюджетное общеобразовательное учреждение - гимназия № 4</t>
  </si>
  <si>
    <t>079414 Муниципальное казенное общеобразовательное учреждение - средняя общеобразовательная школа № 65</t>
  </si>
  <si>
    <t>079415 Муниципальное казенное общеобразовательное учреждение - средняя общеобразовательная школа № 66</t>
  </si>
  <si>
    <t>080416 Муниципальное бюджетное общеобразовательное учреждение - средняя общеобразовательная школа №55 имени А.В. Чернова</t>
  </si>
  <si>
    <t>080417 Муниципальное бюджетное общеобразовательное учреждение - средняя общеобразовательная школа №10</t>
  </si>
  <si>
    <t>080418 Муниципальное бюджетное общеобразовательное учреждение – средняя общеобразовательная школа № 28</t>
  </si>
  <si>
    <t>080419 Муниципальное бюджетное общеобразовательное учреждение – средняя общеобразовательная школа № 53</t>
  </si>
  <si>
    <t>081420 Муниципальное бюджетное общеобразовательное учреждение – средняя общеобразовательная школа №71</t>
  </si>
  <si>
    <t>081421 Муниципальное бюджетное общеобразовательное учреждение – средняя общеобразовательная  школа №1</t>
  </si>
  <si>
    <t>081422 Муниципальное казенное общеобразовательное учреждение – средняя общеобразовательная школа №43</t>
  </si>
  <si>
    <t>081423 Муниципальное казенное общеобразовательное учреждение – средняя общеобразовательная школа №44</t>
  </si>
  <si>
    <t>081424 Муниципальное бюджетное общеобразовательное учреждение - лицей № 2 имени Бориса Анатольевича Слободскова</t>
  </si>
  <si>
    <t>082425 Муниципальное казенное общеобразовательное учреждение - средняя общеобразовательная школа №48 имени Героя Российской Федерации Сергея Сергеевича Громова</t>
  </si>
  <si>
    <t>082426 Муниципальное бюджетное общеобразовательное учреждение - средняя общеобразовательная школа № 59</t>
  </si>
  <si>
    <t>083427 Муниципальное бюджетное общеобразовательное учреждение - средняя  общеобразовательная школа № 52 имени 12–й Гвардейской стрелковой  дивизии</t>
  </si>
  <si>
    <t>083480 Муниципальное казенное вечернее (сменное) общеобразовательное учреждение – открытая (сменная) общеобразовательная школа № 2</t>
  </si>
  <si>
    <t>069386 Муниципальное бюджетное общеобразовательное учреждение  средняя общеобразовательная школа № 18</t>
  </si>
  <si>
    <t>069387 Муниципальное бюджетное общеобразовательное учреждение - средняя общеобразовательная школа № 49</t>
  </si>
  <si>
    <t>069388 Муниципальное бюджетное общеобразовательное учреждение - средняя общеобразовательная школа № 56 имени Героя Советсколго Союза Ивана Павловича Потехина</t>
  </si>
  <si>
    <t>069389 Муниципальное бюджетное общеобразовательное учреждение - средняя общеобразовательная школа № 51</t>
  </si>
  <si>
    <t>069390 Муниципальное бюджетное общеобразовательное учреждение - средняя общеобразовательная школа № 61</t>
  </si>
  <si>
    <t>070391 Муниципальное бюджетное  общеобразовательное учреждение - средняя общеобразовательная школа № 50</t>
  </si>
  <si>
    <t>070392 Муниципальное бюджетное общеобразовательное учреждение - средняя общеобразовательная школа № 40</t>
  </si>
  <si>
    <t>071393 Муниципальное бюджетное общеобразовательное учреждение - гимназия № 1</t>
  </si>
  <si>
    <t>071394 Муниципальное бюджетное общеобразовательное учреждение - гимназия № 3</t>
  </si>
  <si>
    <t>071395 Муниципальное бюджетное общеобразовательное учреждение - средняя общеобразовательная школа № 24</t>
  </si>
  <si>
    <t>072396 Муниципальное бюджетное общеобразовательное учреждение - средняя общеобразовательная школа № 22</t>
  </si>
  <si>
    <t>072397 Муниципальное бюджетное общеобразовательное учреждение "Химический лицей"</t>
  </si>
  <si>
    <t>072398 Муниципальное бюджетное общеобразовательное учреждение - средняя общеобразовательная школа № 64</t>
  </si>
  <si>
    <t>073399 Муниципальное бюджетное нетиповое общеобразовательное учреждение  "Лицей №3 (искусств)"</t>
  </si>
  <si>
    <t>073400 Муниципальное бюджетное общеобразовательное учреждение - средняя общеобразовательная школа № 25</t>
  </si>
  <si>
    <t>074401 Муниципальное бюджетное общеобразовательное учреждение - средняя общеобразовательная школа № 21</t>
  </si>
  <si>
    <t>074402 Муниципальное бюджетное общеобразовательное учреждение "Гимназия № 30"</t>
  </si>
  <si>
    <t>075403 Муниципальное бюджетное общеобразовательное учреждение - средняя общеобразовательная школа № 60 имени Героя Советского Союза Александра Николаевича Синицына</t>
  </si>
  <si>
    <t>075404 Муниципальное бюджетное общеобразовательное учреждение - средняя общеобразовательная школа с углубленным изучением отдельных предметов № 23</t>
  </si>
  <si>
    <t>076481 Муниципальное бюджетное вечернее (сменное) общеобразовательное учреждение - открытая (сменная) общеобразовательнавя школа № 1</t>
  </si>
  <si>
    <t>Общее количество учащихся:</t>
  </si>
  <si>
    <t>Алексинский_район</t>
  </si>
  <si>
    <t>Арсеньевский_район</t>
  </si>
  <si>
    <t>Белёвский_район</t>
  </si>
  <si>
    <t>Богородицкий_район</t>
  </si>
  <si>
    <t>Венёвский_район</t>
  </si>
  <si>
    <t>Воловский_район</t>
  </si>
  <si>
    <t>Город_Донской</t>
  </si>
  <si>
    <t>Дубенский_район</t>
  </si>
  <si>
    <t>Ефремовский_район</t>
  </si>
  <si>
    <t>Заокский_район</t>
  </si>
  <si>
    <t>Каменский_район</t>
  </si>
  <si>
    <t>Кимовский_район</t>
  </si>
  <si>
    <t>Киреевский_район</t>
  </si>
  <si>
    <t>Куркинский_район</t>
  </si>
  <si>
    <t>Ленинский_район</t>
  </si>
  <si>
    <t>Город_Новомосковск</t>
  </si>
  <si>
    <t>Одоевский_район</t>
  </si>
  <si>
    <t>Плавский_район</t>
  </si>
  <si>
    <t>Суворовский_район</t>
  </si>
  <si>
    <t>Узловский_район</t>
  </si>
  <si>
    <t>Чернский_район</t>
  </si>
  <si>
    <t>Щёкинский_район</t>
  </si>
  <si>
    <t>Ясногорский_район</t>
  </si>
  <si>
    <t>Город_Тула_Зареченский_район</t>
  </si>
  <si>
    <t>Город_Тула_Привокзальный_район</t>
  </si>
  <si>
    <t>Город_Тула_Пролетарский_район</t>
  </si>
  <si>
    <t>Город_Тула_Советский_район</t>
  </si>
  <si>
    <t>Город_Тула_Центральный_район</t>
  </si>
  <si>
    <t>Тёпло_Огарёвский_район</t>
  </si>
  <si>
    <t>Полное название общеобразовательного учреждения по уставу (с кодом)</t>
  </si>
  <si>
    <t>Серия паспорта</t>
  </si>
  <si>
    <t>Номер паспорта</t>
  </si>
  <si>
    <t>ФИО наставника</t>
  </si>
  <si>
    <t>Количество призёров по олимпиадам:</t>
  </si>
  <si>
    <t>Количество победителей по олимпиадам:</t>
  </si>
  <si>
    <t>Участвовал в олимпиадах (ед.)</t>
  </si>
  <si>
    <t>Стал призером в олимпиадах (ед.)</t>
  </si>
  <si>
    <t>Стал победителем в олимпиадах (ед.)</t>
  </si>
  <si>
    <t>Количество участников по олимпиадам (всего):</t>
  </si>
  <si>
    <t xml:space="preserve">Из них, </t>
  </si>
</sst>
</file>

<file path=xl/styles.xml><?xml version="1.0" encoding="utf-8"?>
<styleSheet xmlns="http://schemas.openxmlformats.org/spreadsheetml/2006/main">
  <numFmts count="1">
    <numFmt numFmtId="164" formatCode="dd/mm/yy;@"/>
  </numFmts>
  <fonts count="32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color indexed="8"/>
      <name val="Arial Cur"/>
      <charset val="204"/>
    </font>
    <font>
      <sz val="11"/>
      <name val="Arial Cur"/>
      <charset val="204"/>
    </font>
    <font>
      <sz val="10"/>
      <name val="Arial Cyr"/>
      <charset val="204"/>
    </font>
    <font>
      <sz val="8"/>
      <color indexed="8"/>
      <name val="Arial Cur"/>
      <charset val="204"/>
    </font>
    <font>
      <sz val="8"/>
      <name val="Arial Cur"/>
      <charset val="204"/>
    </font>
    <font>
      <sz val="11"/>
      <color rgb="FFFF0000"/>
      <name val="Arial Cur"/>
      <charset val="204"/>
    </font>
    <font>
      <sz val="10"/>
      <color rgb="FFFF0000"/>
      <name val="Arial Cur"/>
      <charset val="204"/>
    </font>
    <font>
      <sz val="10"/>
      <color rgb="FF777777"/>
      <name val="Arial Cur"/>
      <charset val="204"/>
    </font>
    <font>
      <sz val="10"/>
      <color theme="1" tint="0.34998626667073579"/>
      <name val="Arial Cur"/>
      <charset val="204"/>
    </font>
    <font>
      <sz val="8"/>
      <color theme="1" tint="0.34998626667073579"/>
      <name val="Arial Cur"/>
      <charset val="204"/>
    </font>
    <font>
      <sz val="9"/>
      <color theme="1" tint="0.34998626667073579"/>
      <name val="Arial Cur"/>
      <charset val="204"/>
    </font>
    <font>
      <sz val="10"/>
      <color indexed="8"/>
      <name val="Arial Cu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60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0" fillId="0" borderId="13" xfId="0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/>
    <xf numFmtId="0" fontId="22" fillId="0" borderId="10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19" fillId="0" borderId="15" xfId="0" applyFont="1" applyBorder="1" applyAlignment="1" applyProtection="1">
      <alignment horizontal="left" vertical="center"/>
    </xf>
    <xf numFmtId="0" fontId="0" fillId="0" borderId="14" xfId="0" applyBorder="1"/>
    <xf numFmtId="49" fontId="0" fillId="0" borderId="10" xfId="0" applyNumberFormat="1" applyBorder="1" applyAlignment="1">
      <alignment horizontal="right"/>
    </xf>
    <xf numFmtId="49" fontId="0" fillId="0" borderId="11" xfId="0" applyNumberFormat="1" applyBorder="1" applyAlignment="1">
      <alignment horizontal="right"/>
    </xf>
    <xf numFmtId="0" fontId="0" fillId="0" borderId="13" xfId="0" applyBorder="1"/>
    <xf numFmtId="0" fontId="19" fillId="0" borderId="15" xfId="0" applyFont="1" applyFill="1" applyBorder="1" applyAlignment="1" applyProtection="1">
      <alignment horizontal="left" vertical="center" wrapText="1"/>
      <protection locked="0"/>
    </xf>
    <xf numFmtId="0" fontId="19" fillId="0" borderId="15" xfId="0" applyFont="1" applyFill="1" applyBorder="1" applyAlignment="1" applyProtection="1">
      <alignment horizontal="center" vertical="center" wrapText="1"/>
      <protection locked="0"/>
    </xf>
    <xf numFmtId="0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9" fillId="25" borderId="13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left" vertical="center"/>
    </xf>
    <xf numFmtId="0" fontId="19" fillId="0" borderId="16" xfId="0" applyFont="1" applyBorder="1" applyAlignment="1" applyProtection="1">
      <alignment horizontal="right" vertical="center"/>
    </xf>
    <xf numFmtId="0" fontId="20" fillId="0" borderId="15" xfId="36" applyFont="1" applyFill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</xf>
    <xf numFmtId="0" fontId="20" fillId="24" borderId="15" xfId="36" applyFont="1" applyFill="1" applyBorder="1" applyAlignment="1" applyProtection="1">
      <alignment horizontal="center" vertical="center"/>
    </xf>
    <xf numFmtId="0" fontId="20" fillId="24" borderId="15" xfId="36" applyFont="1" applyFill="1" applyBorder="1" applyAlignment="1" applyProtection="1">
      <alignment horizontal="center" vertical="center" wrapText="1"/>
    </xf>
    <xf numFmtId="0" fontId="23" fillId="24" borderId="15" xfId="36" applyFont="1" applyFill="1" applyBorder="1" applyAlignment="1" applyProtection="1">
      <alignment horizontal="center" vertical="center" wrapText="1"/>
    </xf>
    <xf numFmtId="0" fontId="20" fillId="0" borderId="0" xfId="36" applyFont="1" applyAlignment="1" applyProtection="1">
      <alignment horizontal="right" vertical="center"/>
    </xf>
    <xf numFmtId="0" fontId="21" fillId="0" borderId="0" xfId="0" applyFont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6" fillId="0" borderId="16" xfId="0" applyFont="1" applyBorder="1" applyAlignment="1" applyProtection="1">
      <alignment horizontal="center" vertical="center"/>
    </xf>
    <xf numFmtId="0" fontId="24" fillId="0" borderId="15" xfId="0" applyFont="1" applyBorder="1" applyAlignment="1" applyProtection="1">
      <alignment horizontal="center" vertical="center"/>
    </xf>
    <xf numFmtId="0" fontId="19" fillId="0" borderId="15" xfId="0" applyFont="1" applyBorder="1" applyAlignment="1" applyProtection="1">
      <alignment horizontal="center" vertical="center"/>
    </xf>
    <xf numFmtId="14" fontId="19" fillId="0" borderId="15" xfId="0" applyNumberFormat="1" applyFont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center" vertical="center"/>
    </xf>
    <xf numFmtId="0" fontId="26" fillId="0" borderId="16" xfId="0" applyFont="1" applyBorder="1" applyAlignment="1" applyProtection="1">
      <alignment horizontal="left" vertical="center"/>
    </xf>
    <xf numFmtId="14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</xf>
    <xf numFmtId="0" fontId="19" fillId="0" borderId="15" xfId="0" applyFont="1" applyFill="1" applyBorder="1" applyAlignment="1" applyProtection="1">
      <alignment horizontal="center" vertical="center" wrapText="1"/>
    </xf>
    <xf numFmtId="0" fontId="27" fillId="0" borderId="15" xfId="0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</xf>
    <xf numFmtId="0" fontId="28" fillId="0" borderId="13" xfId="0" applyFont="1" applyBorder="1" applyAlignment="1" applyProtection="1">
      <alignment horizontal="center" vertical="center" wrapText="1"/>
    </xf>
    <xf numFmtId="0" fontId="30" fillId="0" borderId="15" xfId="0" applyFont="1" applyBorder="1" applyAlignment="1" applyProtection="1">
      <alignment horizontal="center" vertical="center" textRotation="90" wrapText="1"/>
    </xf>
    <xf numFmtId="0" fontId="31" fillId="0" borderId="0" xfId="36" applyFont="1" applyAlignment="1" applyProtection="1">
      <alignment horizontal="right" vertical="center"/>
    </xf>
    <xf numFmtId="0" fontId="29" fillId="0" borderId="17" xfId="0" applyFont="1" applyBorder="1" applyAlignment="1" applyProtection="1">
      <alignment horizontal="center" vertical="center" wrapText="1"/>
    </xf>
    <xf numFmtId="0" fontId="29" fillId="0" borderId="19" xfId="0" applyFont="1" applyBorder="1" applyAlignment="1" applyProtection="1">
      <alignment horizontal="center" vertical="center" wrapText="1"/>
    </xf>
    <xf numFmtId="0" fontId="29" fillId="0" borderId="18" xfId="0" applyFont="1" applyBorder="1" applyAlignment="1" applyProtection="1">
      <alignment horizontal="center" vertical="center" wrapText="1"/>
    </xf>
    <xf numFmtId="0" fontId="0" fillId="0" borderId="17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1">
    <dxf>
      <fill>
        <patternFill>
          <bgColor theme="3" tint="0.59996337778862885"/>
        </patternFill>
      </fill>
    </dxf>
  </dxfs>
  <tableStyles count="1" defaultTableStyle="TableStyleMedium9" defaultPivotStyle="PivotStyleLight16">
    <tableStyle name="Стиль таблицы 1" pivot="0" count="1">
      <tableStyleElement type="firstColumnStripe" dxfId="0"/>
    </tableStyle>
  </tableStyles>
  <colors>
    <mruColors>
      <color rgb="FF77777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802"/>
  <sheetViews>
    <sheetView showGridLines="0" tabSelected="1" workbookViewId="0">
      <pane xSplit="4" ySplit="8" topLeftCell="K12" activePane="bottomRight" state="frozen"/>
      <selection pane="topRight" activeCell="E1" sqref="E1"/>
      <selection pane="bottomLeft" activeCell="A8" sqref="A8"/>
      <selection pane="bottomRight" activeCell="K12" sqref="K12"/>
    </sheetView>
  </sheetViews>
  <sheetFormatPr defaultRowHeight="12.75"/>
  <cols>
    <col min="1" max="1" width="7.140625" style="36" customWidth="1"/>
    <col min="2" max="2" width="20.7109375" style="30" customWidth="1"/>
    <col min="3" max="3" width="22.42578125" style="30" customWidth="1"/>
    <col min="4" max="4" width="20.7109375" style="30" customWidth="1"/>
    <col min="5" max="5" width="10.140625" style="30" customWidth="1"/>
    <col min="6" max="6" width="10.85546875" style="30" customWidth="1"/>
    <col min="7" max="7" width="6.7109375" style="36" customWidth="1"/>
    <col min="8" max="8" width="13.140625" style="36" customWidth="1"/>
    <col min="9" max="9" width="13.28515625" style="36" customWidth="1"/>
    <col min="10" max="10" width="77.42578125" style="30" customWidth="1"/>
    <col min="11" max="11" width="10.42578125" style="36" customWidth="1"/>
    <col min="12" max="12" width="11.7109375" style="36" customWidth="1"/>
    <col min="13" max="13" width="8.7109375" style="36" customWidth="1"/>
    <col min="14" max="14" width="20.7109375" style="36" customWidth="1"/>
    <col min="15" max="15" width="11.7109375" style="36" customWidth="1"/>
    <col min="16" max="16" width="8.7109375" style="36" customWidth="1"/>
    <col min="17" max="17" width="20.7109375" style="36" customWidth="1"/>
    <col min="18" max="18" width="11.7109375" style="36" customWidth="1"/>
    <col min="19" max="19" width="8.7109375" style="36" customWidth="1"/>
    <col min="20" max="20" width="20.7109375" style="36" customWidth="1"/>
    <col min="21" max="21" width="11.7109375" style="36" customWidth="1"/>
    <col min="22" max="22" width="8.7109375" style="36" customWidth="1"/>
    <col min="23" max="23" width="20.7109375" style="36" customWidth="1"/>
    <col min="24" max="24" width="11.7109375" style="36" customWidth="1"/>
    <col min="25" max="25" width="8.7109375" style="36" customWidth="1"/>
    <col min="26" max="26" width="20.7109375" style="36" customWidth="1"/>
    <col min="27" max="27" width="11.7109375" style="36" customWidth="1"/>
    <col min="28" max="28" width="8.7109375" style="36" customWidth="1"/>
    <col min="29" max="29" width="20.7109375" style="36" customWidth="1"/>
    <col min="30" max="30" width="11.7109375" style="36" customWidth="1"/>
    <col min="31" max="31" width="8.7109375" style="36" customWidth="1"/>
    <col min="32" max="32" width="20.7109375" style="36" customWidth="1"/>
    <col min="33" max="33" width="11.7109375" style="36" customWidth="1"/>
    <col min="34" max="34" width="8.7109375" style="36" customWidth="1"/>
    <col min="35" max="35" width="20.7109375" style="36" customWidth="1"/>
    <col min="36" max="36" width="11.7109375" style="36" customWidth="1"/>
    <col min="37" max="37" width="8.7109375" style="36" customWidth="1"/>
    <col min="38" max="38" width="20.7109375" style="36" customWidth="1"/>
    <col min="39" max="39" width="11.7109375" style="36" customWidth="1"/>
    <col min="40" max="40" width="8.7109375" style="36" customWidth="1"/>
    <col min="41" max="41" width="20.7109375" style="36" customWidth="1"/>
    <col min="42" max="42" width="11.7109375" style="36" customWidth="1"/>
    <col min="43" max="43" width="8.7109375" style="36" customWidth="1"/>
    <col min="44" max="44" width="20.7109375" style="36" customWidth="1"/>
    <col min="45" max="45" width="11.7109375" style="36" customWidth="1"/>
    <col min="46" max="46" width="8.7109375" style="36" customWidth="1"/>
    <col min="47" max="47" width="20.7109375" style="36" customWidth="1"/>
    <col min="48" max="48" width="11.7109375" style="36" customWidth="1"/>
    <col min="49" max="49" width="8.7109375" style="36" customWidth="1"/>
    <col min="50" max="50" width="20.7109375" style="36" customWidth="1"/>
    <col min="51" max="51" width="11.7109375" style="36" customWidth="1"/>
    <col min="52" max="52" width="8.7109375" style="36" customWidth="1"/>
    <col min="53" max="53" width="20.7109375" style="36" customWidth="1"/>
    <col min="54" max="54" width="11.7109375" style="36" customWidth="1"/>
    <col min="55" max="55" width="8.7109375" style="36" customWidth="1"/>
    <col min="56" max="56" width="20.7109375" style="36" customWidth="1"/>
    <col min="57" max="57" width="11.7109375" style="36" customWidth="1"/>
    <col min="58" max="58" width="8.7109375" style="36" customWidth="1"/>
    <col min="59" max="59" width="20.7109375" style="36" customWidth="1"/>
    <col min="60" max="60" width="11.7109375" style="36" customWidth="1"/>
    <col min="61" max="61" width="8.7109375" style="36" customWidth="1"/>
    <col min="62" max="62" width="20.7109375" style="36" customWidth="1"/>
    <col min="63" max="63" width="11.7109375" style="36" customWidth="1"/>
    <col min="64" max="64" width="8.7109375" style="36" customWidth="1"/>
    <col min="65" max="65" width="20.7109375" style="36" customWidth="1"/>
    <col min="66" max="66" width="11.7109375" style="36" customWidth="1"/>
    <col min="67" max="67" width="8.7109375" style="36" customWidth="1"/>
    <col min="68" max="68" width="20.7109375" style="36" customWidth="1"/>
    <col min="69" max="69" width="11.7109375" style="36" customWidth="1"/>
    <col min="70" max="70" width="8.7109375" style="36" customWidth="1"/>
    <col min="71" max="71" width="20.7109375" style="36" customWidth="1"/>
    <col min="72" max="72" width="11.7109375" style="36" customWidth="1"/>
    <col min="73" max="73" width="8.7109375" style="36" customWidth="1"/>
    <col min="74" max="74" width="20.7109375" style="36" customWidth="1"/>
    <col min="75" max="75" width="11.7109375" style="36" customWidth="1"/>
    <col min="76" max="76" width="8.7109375" style="36" customWidth="1"/>
    <col min="77" max="77" width="20.7109375" style="36" customWidth="1"/>
    <col min="78" max="78" width="8.42578125" style="36" customWidth="1"/>
    <col min="79" max="16384" width="9.140625" style="36"/>
  </cols>
  <sheetData>
    <row r="1" spans="1:80" ht="15" customHeight="1" thickBot="1">
      <c r="B1" s="34" t="s">
        <v>23</v>
      </c>
      <c r="C1" s="25" t="s">
        <v>606</v>
      </c>
      <c r="G1" s="37"/>
      <c r="H1" s="37"/>
      <c r="I1" s="26"/>
    </row>
    <row r="2" spans="1:80" ht="35.25" customHeight="1" thickBot="1">
      <c r="B2" s="35" t="s">
        <v>597</v>
      </c>
      <c r="C2" s="51" t="str">
        <f>IF(COUNTA(B9:B802)=0,"Заполняется автоматически",COUNTA(B9:B802))</f>
        <v>Заполняется автоматически</v>
      </c>
    </row>
    <row r="3" spans="1:80" ht="15" customHeight="1">
      <c r="B3" s="50" t="s">
        <v>20</v>
      </c>
      <c r="C3" s="47"/>
    </row>
    <row r="4" spans="1:80" ht="15.95" customHeight="1">
      <c r="B4" s="35"/>
      <c r="C4" s="47"/>
      <c r="D4" s="28" t="s">
        <v>636</v>
      </c>
      <c r="J4" s="28" t="s">
        <v>636</v>
      </c>
      <c r="L4" s="54" t="str">
        <f>IF(COUNTA(L9:L802)=0,"Заполняется автоматически",COUNTA(L9:L802))</f>
        <v>Заполняется автоматически</v>
      </c>
      <c r="M4" s="55"/>
      <c r="N4" s="56"/>
      <c r="O4" s="54" t="str">
        <f>IF(COUNTA(O9:O802)=0,"Заполняется автоматически",COUNTA(O9:O802))</f>
        <v>Заполняется автоматически</v>
      </c>
      <c r="P4" s="55"/>
      <c r="Q4" s="56"/>
      <c r="R4" s="54" t="str">
        <f>IF(COUNTA(R9:R802)=0,"Заполняется автоматически",COUNTA(R9:R802))</f>
        <v>Заполняется автоматически</v>
      </c>
      <c r="S4" s="55"/>
      <c r="T4" s="56"/>
      <c r="U4" s="54" t="str">
        <f>IF(COUNTA(U9:U802)=0,"Заполняется автоматически",COUNTA(U9:U802))</f>
        <v>Заполняется автоматически</v>
      </c>
      <c r="V4" s="55"/>
      <c r="W4" s="56"/>
      <c r="X4" s="54" t="str">
        <f>IF(COUNTA(X9:X802)=0,"Заполняется автоматически",COUNTA(X9:X802))</f>
        <v>Заполняется автоматически</v>
      </c>
      <c r="Y4" s="55"/>
      <c r="Z4" s="56"/>
      <c r="AA4" s="54" t="str">
        <f>IF(COUNTA(AA9:AA802)=0,"Заполняется автоматически",COUNTA(AA9:AA802))</f>
        <v>Заполняется автоматически</v>
      </c>
      <c r="AB4" s="55"/>
      <c r="AC4" s="56"/>
      <c r="AD4" s="54" t="str">
        <f>IF(COUNTA(AD9:AD802)=0,"Заполняется автоматически",COUNTA(AD9:AD802))</f>
        <v>Заполняется автоматически</v>
      </c>
      <c r="AE4" s="55"/>
      <c r="AF4" s="56"/>
      <c r="AG4" s="54" t="str">
        <f>IF(COUNTA(AG9:AG802)=0,"Заполняется автоматически",COUNTA(AG9:AG802))</f>
        <v>Заполняется автоматически</v>
      </c>
      <c r="AH4" s="55"/>
      <c r="AI4" s="56"/>
      <c r="AJ4" s="54" t="str">
        <f>IF(COUNTA(AJ9:AJ802)=0,"Заполняется автоматически",COUNTA(AJ9:AJ802))</f>
        <v>Заполняется автоматически</v>
      </c>
      <c r="AK4" s="55"/>
      <c r="AL4" s="56"/>
      <c r="AM4" s="54" t="str">
        <f>IF(COUNTA(AM9:AM802)=0,"Заполняется автоматически",COUNTA(AM9:AM802))</f>
        <v>Заполняется автоматически</v>
      </c>
      <c r="AN4" s="55"/>
      <c r="AO4" s="56"/>
      <c r="AP4" s="54" t="str">
        <f>IF(COUNTA(AP9:AP802)=0,"Заполняется автоматически",COUNTA(AP9:AP802))</f>
        <v>Заполняется автоматически</v>
      </c>
      <c r="AQ4" s="55"/>
      <c r="AR4" s="56"/>
      <c r="AS4" s="54" t="str">
        <f>IF(COUNTA(AS9:AS802)=0,"Заполняется автоматически",COUNTA(AS9:AS802))</f>
        <v>Заполняется автоматически</v>
      </c>
      <c r="AT4" s="55"/>
      <c r="AU4" s="56"/>
      <c r="AV4" s="54" t="str">
        <f>IF(COUNTA(AV9:AV802)=0,"Заполняется автоматически",COUNTA(AV9:AV802))</f>
        <v>Заполняется автоматически</v>
      </c>
      <c r="AW4" s="55"/>
      <c r="AX4" s="56"/>
      <c r="AY4" s="54" t="str">
        <f>IF(COUNTA(AY9:AY802)=0,"Заполняется автоматически",COUNTA(AY9:AY802))</f>
        <v>Заполняется автоматически</v>
      </c>
      <c r="AZ4" s="55"/>
      <c r="BA4" s="56"/>
      <c r="BB4" s="54" t="str">
        <f>IF(COUNTA(BB9:BB802)=0,"Заполняется автоматически",COUNTA(BB9:BB802))</f>
        <v>Заполняется автоматически</v>
      </c>
      <c r="BC4" s="55"/>
      <c r="BD4" s="56"/>
      <c r="BE4" s="54" t="str">
        <f>IF(COUNTA(BE9:BE802)=0,"Заполняется автоматически",COUNTA(BE9:BE802))</f>
        <v>Заполняется автоматически</v>
      </c>
      <c r="BF4" s="55"/>
      <c r="BG4" s="56"/>
      <c r="BH4" s="54" t="str">
        <f>IF(COUNTA(BH9:BH802)=0,"Заполняется автоматически",COUNTA(BH9:BH802))</f>
        <v>Заполняется автоматически</v>
      </c>
      <c r="BI4" s="55"/>
      <c r="BJ4" s="56"/>
      <c r="BK4" s="54" t="str">
        <f>IF(COUNTA(BK9:BK802)=0,"Заполняется автоматически",COUNTA(BK9:BK802))</f>
        <v>Заполняется автоматически</v>
      </c>
      <c r="BL4" s="55"/>
      <c r="BM4" s="56"/>
      <c r="BN4" s="54" t="str">
        <f>IF(COUNTA(BN9:BN802)=0,"Заполняется автоматически",COUNTA(BN9:BN802))</f>
        <v>Заполняется автоматически</v>
      </c>
      <c r="BO4" s="55"/>
      <c r="BP4" s="56"/>
      <c r="BQ4" s="54" t="str">
        <f>IF(COUNTA(BQ9:BQ802)=0,"Заполняется автоматически",COUNTA(BQ9:BQ802))</f>
        <v>Заполняется автоматически</v>
      </c>
      <c r="BR4" s="55"/>
      <c r="BS4" s="56"/>
      <c r="BT4" s="54" t="str">
        <f>IF(COUNTA(BT9:BT802)=0,"Заполняется автоматически",COUNTA(BT9:BT802))</f>
        <v>Заполняется автоматически</v>
      </c>
      <c r="BU4" s="55"/>
      <c r="BV4" s="56"/>
      <c r="BW4" s="54" t="str">
        <f>IF(COUNTA(BW9:BW802)=0,"Заполняется автоматически",COUNTA(BW9:BW802))</f>
        <v>Заполняется автоматически</v>
      </c>
      <c r="BX4" s="55"/>
      <c r="BY4" s="56"/>
    </row>
    <row r="5" spans="1:80" ht="15.95" customHeight="1">
      <c r="B5" s="53" t="s">
        <v>637</v>
      </c>
      <c r="C5" s="27"/>
      <c r="D5" s="28" t="s">
        <v>632</v>
      </c>
      <c r="I5" s="53" t="s">
        <v>637</v>
      </c>
      <c r="J5" s="28" t="s">
        <v>632</v>
      </c>
      <c r="L5" s="54" t="str">
        <f>IF(COUNTA(L9:L802)=0,"Заполняется автоматически",COUNTIF(L9:L802,"Победитель"))</f>
        <v>Заполняется автоматически</v>
      </c>
      <c r="M5" s="55"/>
      <c r="N5" s="56"/>
      <c r="O5" s="54" t="str">
        <f>IF(COUNTA(O9:O802)=0,"Заполняется автоматически",COUNTIF(O9:O802,"Победитель"))</f>
        <v>Заполняется автоматически</v>
      </c>
      <c r="P5" s="55"/>
      <c r="Q5" s="56"/>
      <c r="R5" s="54" t="str">
        <f>IF(COUNTA(R9:R802)=0,"Заполняется автоматически",COUNTIF(R9:R802,"Победитель"))</f>
        <v>Заполняется автоматически</v>
      </c>
      <c r="S5" s="55"/>
      <c r="T5" s="56"/>
      <c r="U5" s="54" t="str">
        <f>IF(COUNTA(U9:U802)=0,"Заполняется автоматически",COUNTIF(U9:U802,"Победитель"))</f>
        <v>Заполняется автоматически</v>
      </c>
      <c r="V5" s="55"/>
      <c r="W5" s="56"/>
      <c r="X5" s="54" t="str">
        <f>IF(COUNTA(X9:X802)=0,"Заполняется автоматически",COUNTIF(X9:X802,"Победитель"))</f>
        <v>Заполняется автоматически</v>
      </c>
      <c r="Y5" s="55"/>
      <c r="Z5" s="56"/>
      <c r="AA5" s="54" t="str">
        <f>IF(COUNTA(AA9:AA802)=0,"Заполняется автоматически",COUNTIF(AA9:AA802,"Победитель"))</f>
        <v>Заполняется автоматически</v>
      </c>
      <c r="AB5" s="55"/>
      <c r="AC5" s="56"/>
      <c r="AD5" s="54" t="str">
        <f>IF(COUNTA(AD9:AD802)=0,"Заполняется автоматически",COUNTIF(AD9:AD802,"Победитель"))</f>
        <v>Заполняется автоматически</v>
      </c>
      <c r="AE5" s="55"/>
      <c r="AF5" s="56"/>
      <c r="AG5" s="54" t="str">
        <f>IF(COUNTA(AG9:AG802)=0,"Заполняется автоматически",COUNTIF(AG9:AG802,"Победитель"))</f>
        <v>Заполняется автоматически</v>
      </c>
      <c r="AH5" s="55"/>
      <c r="AI5" s="56"/>
      <c r="AJ5" s="54" t="str">
        <f>IF(COUNTA(AJ9:AJ802)=0,"Заполняется автоматически",COUNTIF(AJ9:AJ802,"Победитель"))</f>
        <v>Заполняется автоматически</v>
      </c>
      <c r="AK5" s="55"/>
      <c r="AL5" s="56"/>
      <c r="AM5" s="54" t="str">
        <f>IF(COUNTA(AM9:AM802)=0,"Заполняется автоматически",COUNTIF(AM9:AM802,"Победитель"))</f>
        <v>Заполняется автоматически</v>
      </c>
      <c r="AN5" s="55"/>
      <c r="AO5" s="56"/>
      <c r="AP5" s="54" t="str">
        <f>IF(COUNTA(AP9:AP802)=0,"Заполняется автоматически",COUNTIF(AP9:AP802,"Победитель"))</f>
        <v>Заполняется автоматически</v>
      </c>
      <c r="AQ5" s="55"/>
      <c r="AR5" s="56"/>
      <c r="AS5" s="54" t="str">
        <f>IF(COUNTA(AS9:AS802)=0,"Заполняется автоматически",COUNTIF(AS9:AS802,"Победитель"))</f>
        <v>Заполняется автоматически</v>
      </c>
      <c r="AT5" s="55"/>
      <c r="AU5" s="56"/>
      <c r="AV5" s="54" t="str">
        <f>IF(COUNTA(AV9:AV802)=0,"Заполняется автоматически",COUNTIF(AV9:AV802,"Победитель"))</f>
        <v>Заполняется автоматически</v>
      </c>
      <c r="AW5" s="55"/>
      <c r="AX5" s="56"/>
      <c r="AY5" s="54" t="str">
        <f>IF(COUNTA(AY9:AY802)=0,"Заполняется автоматически",COUNTIF(AY9:AY802,"Победитель"))</f>
        <v>Заполняется автоматически</v>
      </c>
      <c r="AZ5" s="55"/>
      <c r="BA5" s="56"/>
      <c r="BB5" s="54" t="str">
        <f>IF(COUNTA(BB9:BB802)=0,"Заполняется автоматически",COUNTIF(BB9:BB802,"Победитель"))</f>
        <v>Заполняется автоматически</v>
      </c>
      <c r="BC5" s="55"/>
      <c r="BD5" s="56"/>
      <c r="BE5" s="54" t="str">
        <f>IF(COUNTA(BE9:BE802)=0,"Заполняется автоматически",COUNTIF(BE9:BE802,"Победитель"))</f>
        <v>Заполняется автоматически</v>
      </c>
      <c r="BF5" s="55"/>
      <c r="BG5" s="56"/>
      <c r="BH5" s="54" t="str">
        <f>IF(COUNTA(BH9:BH802)=0,"Заполняется автоматически",COUNTIF(BH9:BH802,"Победитель"))</f>
        <v>Заполняется автоматически</v>
      </c>
      <c r="BI5" s="55"/>
      <c r="BJ5" s="56"/>
      <c r="BK5" s="54" t="str">
        <f>IF(COUNTA(BK9:BK802)=0,"Заполняется автоматически",COUNTIF(BK9:BK802,"Победитель"))</f>
        <v>Заполняется автоматически</v>
      </c>
      <c r="BL5" s="55"/>
      <c r="BM5" s="56"/>
      <c r="BN5" s="54" t="str">
        <f>IF(COUNTA(BN9:BN802)=0,"Заполняется автоматически",COUNTIF(BN9:BN802,"Победитель"))</f>
        <v>Заполняется автоматически</v>
      </c>
      <c r="BO5" s="55"/>
      <c r="BP5" s="56"/>
      <c r="BQ5" s="54" t="str">
        <f>IF(COUNTA(BQ9:BQ802)=0,"Заполняется автоматически",COUNTIF(BQ9:BQ802,"Победитель"))</f>
        <v>Заполняется автоматически</v>
      </c>
      <c r="BR5" s="55"/>
      <c r="BS5" s="56"/>
      <c r="BT5" s="54" t="str">
        <f>IF(COUNTA(BT9:BT802)=0,"Заполняется автоматически",COUNTIF(BT9:BT802,"Победитель"))</f>
        <v>Заполняется автоматически</v>
      </c>
      <c r="BU5" s="55"/>
      <c r="BV5" s="56"/>
      <c r="BW5" s="54" t="str">
        <f>IF(COUNTA(BW9:BW802)=0,"Заполняется автоматически",COUNTIF(BW9:BW802,"Победитель"))</f>
        <v>Заполняется автоматически</v>
      </c>
      <c r="BX5" s="55"/>
      <c r="BY5" s="56"/>
    </row>
    <row r="6" spans="1:80" ht="15.95" customHeight="1">
      <c r="D6" s="28" t="s">
        <v>631</v>
      </c>
      <c r="E6" s="44"/>
      <c r="F6" s="44"/>
      <c r="G6" s="38"/>
      <c r="H6" s="38"/>
      <c r="I6" s="38"/>
      <c r="J6" s="28" t="s">
        <v>631</v>
      </c>
      <c r="L6" s="54" t="str">
        <f>IF(COUNTA(L9:L802)=0,"Заполняется автоматически",COUNTIF(L9:L802,"Призер"))</f>
        <v>Заполняется автоматически</v>
      </c>
      <c r="M6" s="55"/>
      <c r="N6" s="56"/>
      <c r="O6" s="54" t="str">
        <f>IF(COUNTA(O9:O802)=0,"Заполняется автоматически",COUNTIF(O9:O802,"Призер"))</f>
        <v>Заполняется автоматически</v>
      </c>
      <c r="P6" s="55"/>
      <c r="Q6" s="56"/>
      <c r="R6" s="54" t="str">
        <f>IF(COUNTA(R9:R802)=0,"Заполняется автоматически",COUNTIF(R9:R802,"Призер"))</f>
        <v>Заполняется автоматически</v>
      </c>
      <c r="S6" s="55"/>
      <c r="T6" s="56"/>
      <c r="U6" s="54" t="str">
        <f>IF(COUNTA(U9:U802)=0,"Заполняется автоматически",COUNTIF(U9:U802,"Призер"))</f>
        <v>Заполняется автоматически</v>
      </c>
      <c r="V6" s="55"/>
      <c r="W6" s="56"/>
      <c r="X6" s="54" t="str">
        <f>IF(COUNTA(X9:X802)=0,"Заполняется автоматически",COUNTIF(X9:X802,"Призер"))</f>
        <v>Заполняется автоматически</v>
      </c>
      <c r="Y6" s="55"/>
      <c r="Z6" s="56"/>
      <c r="AA6" s="54" t="str">
        <f>IF(COUNTA(AA9:AA802)=0,"Заполняется автоматически",COUNTIF(AA9:AA802,"Призер"))</f>
        <v>Заполняется автоматически</v>
      </c>
      <c r="AB6" s="55"/>
      <c r="AC6" s="56"/>
      <c r="AD6" s="54" t="str">
        <f>IF(COUNTA(AD9:AD802)=0,"Заполняется автоматически",COUNTIF(AD9:AD802,"Призер"))</f>
        <v>Заполняется автоматически</v>
      </c>
      <c r="AE6" s="55"/>
      <c r="AF6" s="56"/>
      <c r="AG6" s="54" t="str">
        <f>IF(COUNTA(AG9:AG802)=0,"Заполняется автоматически",COUNTIF(AG9:AG802,"Призер"))</f>
        <v>Заполняется автоматически</v>
      </c>
      <c r="AH6" s="55"/>
      <c r="AI6" s="56"/>
      <c r="AJ6" s="54" t="str">
        <f>IF(COUNTA(AJ9:AJ802)=0,"Заполняется автоматически",COUNTIF(AJ9:AJ802,"Призер"))</f>
        <v>Заполняется автоматически</v>
      </c>
      <c r="AK6" s="55"/>
      <c r="AL6" s="56"/>
      <c r="AM6" s="54" t="str">
        <f>IF(COUNTA(AM9:AM802)=0,"Заполняется автоматически",COUNTIF(AM9:AM802,"Призер"))</f>
        <v>Заполняется автоматически</v>
      </c>
      <c r="AN6" s="55"/>
      <c r="AO6" s="56"/>
      <c r="AP6" s="54" t="str">
        <f>IF(COUNTA(AP9:AP802)=0,"Заполняется автоматически",COUNTIF(AP9:AP802,"Призер"))</f>
        <v>Заполняется автоматически</v>
      </c>
      <c r="AQ6" s="55"/>
      <c r="AR6" s="56"/>
      <c r="AS6" s="54" t="str">
        <f>IF(COUNTA(AS9:AS802)=0,"Заполняется автоматически",COUNTIF(AS9:AS802,"Призер"))</f>
        <v>Заполняется автоматически</v>
      </c>
      <c r="AT6" s="55"/>
      <c r="AU6" s="56"/>
      <c r="AV6" s="54" t="str">
        <f>IF(COUNTA(AV9:AV802)=0,"Заполняется автоматически",COUNTIF(AV9:AV802,"Призер"))</f>
        <v>Заполняется автоматически</v>
      </c>
      <c r="AW6" s="55"/>
      <c r="AX6" s="56"/>
      <c r="AY6" s="54" t="str">
        <f>IF(COUNTA(AY9:AY802)=0,"Заполняется автоматически",COUNTIF(AY9:AY802,"Призер"))</f>
        <v>Заполняется автоматически</v>
      </c>
      <c r="AZ6" s="55"/>
      <c r="BA6" s="56"/>
      <c r="BB6" s="54" t="str">
        <f>IF(COUNTA(BB9:BB802)=0,"Заполняется автоматически",COUNTIF(BB9:BB802,"Призер"))</f>
        <v>Заполняется автоматически</v>
      </c>
      <c r="BC6" s="55"/>
      <c r="BD6" s="56"/>
      <c r="BE6" s="54" t="str">
        <f>IF(COUNTA(BE9:BE802)=0,"Заполняется автоматически",COUNTIF(BE9:BE802,"Призер"))</f>
        <v>Заполняется автоматически</v>
      </c>
      <c r="BF6" s="55"/>
      <c r="BG6" s="56"/>
      <c r="BH6" s="54" t="str">
        <f>IF(COUNTA(BH9:BH802)=0,"Заполняется автоматически",COUNTIF(BH9:BH802,"Призер"))</f>
        <v>Заполняется автоматически</v>
      </c>
      <c r="BI6" s="55"/>
      <c r="BJ6" s="56"/>
      <c r="BK6" s="54" t="str">
        <f>IF(COUNTA(BK9:BK802)=0,"Заполняется автоматически",COUNTIF(BK9:BK802,"Призер"))</f>
        <v>Заполняется автоматически</v>
      </c>
      <c r="BL6" s="55"/>
      <c r="BM6" s="56"/>
      <c r="BN6" s="54" t="str">
        <f>IF(COUNTA(BN9:BN802)=0,"Заполняется автоматически",COUNTIF(BN9:BN802,"Призер"))</f>
        <v>Заполняется автоматически</v>
      </c>
      <c r="BO6" s="55"/>
      <c r="BP6" s="56"/>
      <c r="BQ6" s="54" t="str">
        <f>IF(COUNTA(BQ9:BQ802)=0,"Заполняется автоматически",COUNTIF(BQ9:BQ802,"Призер"))</f>
        <v>Заполняется автоматически</v>
      </c>
      <c r="BR6" s="55"/>
      <c r="BS6" s="56"/>
      <c r="BT6" s="54" t="str">
        <f>IF(COUNTA(BT9:BT802)=0,"Заполняется автоматически",COUNTIF(BT9:BT802,"Призер"))</f>
        <v>Заполняется автоматически</v>
      </c>
      <c r="BU6" s="55"/>
      <c r="BV6" s="56"/>
      <c r="BW6" s="54" t="str">
        <f>IF(COUNTA(BW9:BW802)=0,"Заполняется автоматически",COUNTIF(BW9:BW802,"Призер"))</f>
        <v>Заполняется автоматически</v>
      </c>
      <c r="BX6" s="55"/>
      <c r="BY6" s="56"/>
    </row>
    <row r="7" spans="1:80" ht="15.75" customHeight="1">
      <c r="A7" s="39" t="s">
        <v>21</v>
      </c>
      <c r="B7" s="29" t="s">
        <v>16</v>
      </c>
      <c r="C7" s="17" t="s">
        <v>17</v>
      </c>
      <c r="D7" s="17" t="s">
        <v>18</v>
      </c>
      <c r="E7" s="40">
        <v>1111</v>
      </c>
      <c r="F7" s="40">
        <v>111111</v>
      </c>
      <c r="G7" s="40" t="s">
        <v>12</v>
      </c>
      <c r="H7" s="41">
        <v>36809</v>
      </c>
      <c r="I7" s="40" t="s">
        <v>14</v>
      </c>
      <c r="J7" s="17" t="s">
        <v>19</v>
      </c>
      <c r="K7" s="40">
        <v>10</v>
      </c>
      <c r="L7" s="57" t="s">
        <v>25</v>
      </c>
      <c r="M7" s="58"/>
      <c r="N7" s="59"/>
      <c r="O7" s="57" t="s">
        <v>26</v>
      </c>
      <c r="P7" s="58"/>
      <c r="Q7" s="59"/>
      <c r="R7" s="57" t="s">
        <v>27</v>
      </c>
      <c r="S7" s="58"/>
      <c r="T7" s="59"/>
      <c r="U7" s="57" t="s">
        <v>28</v>
      </c>
      <c r="V7" s="58"/>
      <c r="W7" s="59"/>
      <c r="X7" s="57" t="s">
        <v>29</v>
      </c>
      <c r="Y7" s="58"/>
      <c r="Z7" s="59"/>
      <c r="AA7" s="57" t="s">
        <v>30</v>
      </c>
      <c r="AB7" s="58"/>
      <c r="AC7" s="59"/>
      <c r="AD7" s="57" t="s">
        <v>31</v>
      </c>
      <c r="AE7" s="58"/>
      <c r="AF7" s="59"/>
      <c r="AG7" s="57" t="s">
        <v>32</v>
      </c>
      <c r="AH7" s="58"/>
      <c r="AI7" s="59"/>
      <c r="AJ7" s="57" t="s">
        <v>33</v>
      </c>
      <c r="AK7" s="58"/>
      <c r="AL7" s="59"/>
      <c r="AM7" s="57" t="s">
        <v>34</v>
      </c>
      <c r="AN7" s="58"/>
      <c r="AO7" s="59"/>
      <c r="AP7" s="57" t="s">
        <v>35</v>
      </c>
      <c r="AQ7" s="58"/>
      <c r="AR7" s="59"/>
      <c r="AS7" s="57" t="s">
        <v>36</v>
      </c>
      <c r="AT7" s="58"/>
      <c r="AU7" s="59"/>
      <c r="AV7" s="57" t="s">
        <v>46</v>
      </c>
      <c r="AW7" s="58"/>
      <c r="AX7" s="59"/>
      <c r="AY7" s="57" t="s">
        <v>37</v>
      </c>
      <c r="AZ7" s="58"/>
      <c r="BA7" s="59"/>
      <c r="BB7" s="57" t="s">
        <v>38</v>
      </c>
      <c r="BC7" s="58"/>
      <c r="BD7" s="59"/>
      <c r="BE7" s="57" t="s">
        <v>39</v>
      </c>
      <c r="BF7" s="58"/>
      <c r="BG7" s="59"/>
      <c r="BH7" s="57" t="s">
        <v>40</v>
      </c>
      <c r="BI7" s="58"/>
      <c r="BJ7" s="59"/>
      <c r="BK7" s="57" t="s">
        <v>41</v>
      </c>
      <c r="BL7" s="58"/>
      <c r="BM7" s="59"/>
      <c r="BN7" s="57" t="s">
        <v>42</v>
      </c>
      <c r="BO7" s="58"/>
      <c r="BP7" s="59"/>
      <c r="BQ7" s="57" t="s">
        <v>43</v>
      </c>
      <c r="BR7" s="58"/>
      <c r="BS7" s="59"/>
      <c r="BT7" s="57" t="s">
        <v>44</v>
      </c>
      <c r="BU7" s="58"/>
      <c r="BV7" s="59"/>
      <c r="BW7" s="57" t="s">
        <v>45</v>
      </c>
      <c r="BX7" s="58"/>
      <c r="BY7" s="59"/>
    </row>
    <row r="8" spans="1:80" ht="63" customHeight="1">
      <c r="A8" s="31" t="s">
        <v>9</v>
      </c>
      <c r="B8" s="32" t="s">
        <v>0</v>
      </c>
      <c r="C8" s="32" t="s">
        <v>1</v>
      </c>
      <c r="D8" s="32" t="s">
        <v>2</v>
      </c>
      <c r="E8" s="32" t="s">
        <v>628</v>
      </c>
      <c r="F8" s="32" t="s">
        <v>629</v>
      </c>
      <c r="G8" s="32" t="s">
        <v>10</v>
      </c>
      <c r="H8" s="32" t="s">
        <v>3</v>
      </c>
      <c r="I8" s="32" t="s">
        <v>11</v>
      </c>
      <c r="J8" s="32" t="s">
        <v>627</v>
      </c>
      <c r="K8" s="32" t="s">
        <v>5</v>
      </c>
      <c r="L8" s="32" t="s">
        <v>4</v>
      </c>
      <c r="M8" s="33" t="s">
        <v>6</v>
      </c>
      <c r="N8" s="32" t="s">
        <v>630</v>
      </c>
      <c r="O8" s="32" t="s">
        <v>4</v>
      </c>
      <c r="P8" s="33" t="s">
        <v>6</v>
      </c>
      <c r="Q8" s="32" t="s">
        <v>630</v>
      </c>
      <c r="R8" s="32" t="s">
        <v>4</v>
      </c>
      <c r="S8" s="33" t="s">
        <v>6</v>
      </c>
      <c r="T8" s="32" t="s">
        <v>630</v>
      </c>
      <c r="U8" s="32" t="s">
        <v>4</v>
      </c>
      <c r="V8" s="33" t="s">
        <v>6</v>
      </c>
      <c r="W8" s="32" t="s">
        <v>630</v>
      </c>
      <c r="X8" s="32" t="s">
        <v>4</v>
      </c>
      <c r="Y8" s="33" t="s">
        <v>6</v>
      </c>
      <c r="Z8" s="32" t="s">
        <v>630</v>
      </c>
      <c r="AA8" s="32" t="s">
        <v>4</v>
      </c>
      <c r="AB8" s="33" t="s">
        <v>6</v>
      </c>
      <c r="AC8" s="32" t="s">
        <v>630</v>
      </c>
      <c r="AD8" s="32" t="s">
        <v>4</v>
      </c>
      <c r="AE8" s="33" t="s">
        <v>6</v>
      </c>
      <c r="AF8" s="32" t="s">
        <v>630</v>
      </c>
      <c r="AG8" s="32" t="s">
        <v>4</v>
      </c>
      <c r="AH8" s="33" t="s">
        <v>6</v>
      </c>
      <c r="AI8" s="32" t="s">
        <v>630</v>
      </c>
      <c r="AJ8" s="32" t="s">
        <v>4</v>
      </c>
      <c r="AK8" s="33" t="s">
        <v>6</v>
      </c>
      <c r="AL8" s="32" t="s">
        <v>630</v>
      </c>
      <c r="AM8" s="32" t="s">
        <v>4</v>
      </c>
      <c r="AN8" s="33" t="s">
        <v>6</v>
      </c>
      <c r="AO8" s="32" t="s">
        <v>630</v>
      </c>
      <c r="AP8" s="32" t="s">
        <v>4</v>
      </c>
      <c r="AQ8" s="33" t="s">
        <v>6</v>
      </c>
      <c r="AR8" s="32" t="s">
        <v>630</v>
      </c>
      <c r="AS8" s="32" t="s">
        <v>4</v>
      </c>
      <c r="AT8" s="33" t="s">
        <v>6</v>
      </c>
      <c r="AU8" s="32" t="s">
        <v>630</v>
      </c>
      <c r="AV8" s="32" t="s">
        <v>4</v>
      </c>
      <c r="AW8" s="33" t="s">
        <v>6</v>
      </c>
      <c r="AX8" s="32" t="s">
        <v>630</v>
      </c>
      <c r="AY8" s="32" t="s">
        <v>4</v>
      </c>
      <c r="AZ8" s="33" t="s">
        <v>6</v>
      </c>
      <c r="BA8" s="32" t="s">
        <v>630</v>
      </c>
      <c r="BB8" s="32" t="s">
        <v>4</v>
      </c>
      <c r="BC8" s="33" t="s">
        <v>6</v>
      </c>
      <c r="BD8" s="32" t="s">
        <v>630</v>
      </c>
      <c r="BE8" s="32" t="s">
        <v>4</v>
      </c>
      <c r="BF8" s="33" t="s">
        <v>6</v>
      </c>
      <c r="BG8" s="32" t="s">
        <v>630</v>
      </c>
      <c r="BH8" s="32" t="s">
        <v>4</v>
      </c>
      <c r="BI8" s="33" t="s">
        <v>6</v>
      </c>
      <c r="BJ8" s="32" t="s">
        <v>630</v>
      </c>
      <c r="BK8" s="32" t="s">
        <v>4</v>
      </c>
      <c r="BL8" s="33" t="s">
        <v>6</v>
      </c>
      <c r="BM8" s="32" t="s">
        <v>630</v>
      </c>
      <c r="BN8" s="32" t="s">
        <v>4</v>
      </c>
      <c r="BO8" s="33" t="s">
        <v>6</v>
      </c>
      <c r="BP8" s="32" t="s">
        <v>630</v>
      </c>
      <c r="BQ8" s="32" t="s">
        <v>4</v>
      </c>
      <c r="BR8" s="33" t="s">
        <v>6</v>
      </c>
      <c r="BS8" s="32" t="s">
        <v>630</v>
      </c>
      <c r="BT8" s="32" t="s">
        <v>4</v>
      </c>
      <c r="BU8" s="33" t="s">
        <v>6</v>
      </c>
      <c r="BV8" s="32" t="s">
        <v>630</v>
      </c>
      <c r="BW8" s="32" t="s">
        <v>4</v>
      </c>
      <c r="BX8" s="33" t="s">
        <v>6</v>
      </c>
      <c r="BY8" s="32" t="s">
        <v>630</v>
      </c>
      <c r="BZ8" s="52" t="s">
        <v>633</v>
      </c>
      <c r="CA8" s="52" t="s">
        <v>634</v>
      </c>
      <c r="CB8" s="52" t="s">
        <v>635</v>
      </c>
    </row>
    <row r="9" spans="1:80" s="42" customFormat="1" ht="25.5" customHeight="1">
      <c r="A9" s="48" t="str">
        <f>IF(B9="","",1)</f>
        <v/>
      </c>
      <c r="B9" s="22"/>
      <c r="C9" s="22"/>
      <c r="D9" s="22"/>
      <c r="E9" s="46"/>
      <c r="F9" s="46"/>
      <c r="G9" s="23"/>
      <c r="H9" s="45"/>
      <c r="I9" s="24"/>
      <c r="J9" s="22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49" t="str">
        <f>IF(COUNTA(L9,O9,R9,U9,X9,AA9,AD9,AG9,AJ9,AM9,AP9,AS9,AV9,AY9,BB9,BE9,BH9,BK9,BN9,BQ9,BT9,BW9)=0,"",COUNTA(L9,O9,R9,U9,X9,AA9,AD9,AG9,AJ9,AM9,AP9,AS9,AV9,AY9,BB9,BE9,BH9,BK9,BN9,BQ9,BT9,BW9))</f>
        <v/>
      </c>
      <c r="CA9" s="49" t="str">
        <f>IF(COUNTA(L9,O9,R9,U9,X9,AA9,AD9,AG9,AJ9,AM9,AP9,AS9,AV9,AY9,BB9,BE9,BH9,BK9,BN9,BQ9,BT9,BW9)=0,"",COUNTIF(L9:BW9,"Призер"))</f>
        <v/>
      </c>
      <c r="CB9" s="49" t="str">
        <f>IF(COUNTA(L9,O9,R9,U9,X9,AA9,AD9,AG9,AJ9,AM9,AP9,AS9,AV9,AY9,BB9,BE9,BH9,BK9,BN9,BQ9,BT9,BW9)=0,"",COUNTIF(L9:BW9,"Победитель"))</f>
        <v/>
      </c>
    </row>
    <row r="10" spans="1:80" s="42" customFormat="1" ht="25.5" customHeight="1">
      <c r="A10" s="48" t="str">
        <f>IF(B10="","",A9+1)</f>
        <v/>
      </c>
      <c r="B10" s="22"/>
      <c r="C10" s="22"/>
      <c r="D10" s="22"/>
      <c r="E10" s="46"/>
      <c r="F10" s="46"/>
      <c r="G10" s="23"/>
      <c r="H10" s="23"/>
      <c r="I10" s="24"/>
      <c r="J10" s="22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49" t="str">
        <f t="shared" ref="BZ10:BZ73" si="0">IF(COUNTA(L10,O10,R10,U10,X10,AA10,AD10,AG10,AJ10,AM10,AP10,AS10,AV10,AY10,BB10,BE10,BH10,BK10,BN10,BQ10,BT10,BW10)=0,"",COUNTA(L10,O10,R10,U10,X10,AA10,AD10,AG10,AJ10,AM10,AP10,AS10,AV10,AY10,BB10,BE10,BH10,BK10,BN10,BQ10,BT10,BW10))</f>
        <v/>
      </c>
      <c r="CA10" s="49" t="str">
        <f t="shared" ref="CA10:CA73" si="1">IF(COUNTA(L10,O10,R10,U10,X10,AA10,AD10,AG10,AJ10,AM10,AP10,AS10,AV10,AY10,BB10,BE10,BH10,BK10,BN10,BQ10,BT10,BW10)=0,"",COUNTIF(L10:BW10,"Призер"))</f>
        <v/>
      </c>
      <c r="CB10" s="49" t="str">
        <f t="shared" ref="CB10:CB73" si="2">IF(COUNTA(L10,O10,R10,U10,X10,AA10,AD10,AG10,AJ10,AM10,AP10,AS10,AV10,AY10,BB10,BE10,BH10,BK10,BN10,BQ10,BT10,BW10)=0,"",COUNTIF(L10:BW10,"Победитель"))</f>
        <v/>
      </c>
    </row>
    <row r="11" spans="1:80" s="42" customFormat="1" ht="25.5" customHeight="1">
      <c r="A11" s="48" t="str">
        <f t="shared" ref="A11:A74" si="3">IF(B11="","",A10+1)</f>
        <v/>
      </c>
      <c r="B11" s="22"/>
      <c r="C11" s="22"/>
      <c r="D11" s="22"/>
      <c r="E11" s="46"/>
      <c r="F11" s="46"/>
      <c r="G11" s="23"/>
      <c r="H11" s="23"/>
      <c r="I11" s="24"/>
      <c r="J11" s="22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49" t="str">
        <f t="shared" si="0"/>
        <v/>
      </c>
      <c r="CA11" s="49" t="str">
        <f t="shared" si="1"/>
        <v/>
      </c>
      <c r="CB11" s="49" t="str">
        <f t="shared" si="2"/>
        <v/>
      </c>
    </row>
    <row r="12" spans="1:80" s="42" customFormat="1" ht="25.5" customHeight="1">
      <c r="A12" s="48" t="str">
        <f t="shared" si="3"/>
        <v/>
      </c>
      <c r="B12" s="22"/>
      <c r="C12" s="22"/>
      <c r="D12" s="22"/>
      <c r="E12" s="46"/>
      <c r="F12" s="46"/>
      <c r="G12" s="23"/>
      <c r="H12" s="23"/>
      <c r="I12" s="24"/>
      <c r="J12" s="2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49" t="str">
        <f t="shared" si="0"/>
        <v/>
      </c>
      <c r="CA12" s="49" t="str">
        <f t="shared" si="1"/>
        <v/>
      </c>
      <c r="CB12" s="49" t="str">
        <f t="shared" si="2"/>
        <v/>
      </c>
    </row>
    <row r="13" spans="1:80" s="42" customFormat="1" ht="25.5" customHeight="1">
      <c r="A13" s="48" t="str">
        <f t="shared" si="3"/>
        <v/>
      </c>
      <c r="B13" s="22"/>
      <c r="C13" s="22"/>
      <c r="D13" s="22"/>
      <c r="E13" s="46"/>
      <c r="F13" s="46"/>
      <c r="G13" s="23"/>
      <c r="H13" s="23"/>
      <c r="I13" s="24"/>
      <c r="J13" s="22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49" t="str">
        <f t="shared" si="0"/>
        <v/>
      </c>
      <c r="CA13" s="49" t="str">
        <f t="shared" si="1"/>
        <v/>
      </c>
      <c r="CB13" s="49" t="str">
        <f t="shared" si="2"/>
        <v/>
      </c>
    </row>
    <row r="14" spans="1:80" s="42" customFormat="1" ht="25.5" customHeight="1">
      <c r="A14" s="48" t="str">
        <f t="shared" si="3"/>
        <v/>
      </c>
      <c r="B14" s="22"/>
      <c r="C14" s="22"/>
      <c r="D14" s="22"/>
      <c r="E14" s="46"/>
      <c r="F14" s="46"/>
      <c r="G14" s="23"/>
      <c r="H14" s="23"/>
      <c r="I14" s="24"/>
      <c r="J14" s="22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49" t="str">
        <f t="shared" si="0"/>
        <v/>
      </c>
      <c r="CA14" s="49" t="str">
        <f t="shared" si="1"/>
        <v/>
      </c>
      <c r="CB14" s="49" t="str">
        <f t="shared" si="2"/>
        <v/>
      </c>
    </row>
    <row r="15" spans="1:80" s="42" customFormat="1" ht="25.5" customHeight="1">
      <c r="A15" s="48" t="str">
        <f t="shared" si="3"/>
        <v/>
      </c>
      <c r="B15" s="22"/>
      <c r="C15" s="22"/>
      <c r="D15" s="22"/>
      <c r="E15" s="46"/>
      <c r="F15" s="46"/>
      <c r="G15" s="23"/>
      <c r="H15" s="23"/>
      <c r="I15" s="24"/>
      <c r="J15" s="22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49" t="str">
        <f t="shared" si="0"/>
        <v/>
      </c>
      <c r="CA15" s="49" t="str">
        <f t="shared" si="1"/>
        <v/>
      </c>
      <c r="CB15" s="49" t="str">
        <f t="shared" si="2"/>
        <v/>
      </c>
    </row>
    <row r="16" spans="1:80" s="42" customFormat="1" ht="25.5" customHeight="1">
      <c r="A16" s="48" t="str">
        <f t="shared" si="3"/>
        <v/>
      </c>
      <c r="B16" s="22"/>
      <c r="C16" s="22"/>
      <c r="D16" s="22"/>
      <c r="E16" s="46"/>
      <c r="F16" s="46"/>
      <c r="G16" s="23"/>
      <c r="H16" s="23"/>
      <c r="I16" s="24"/>
      <c r="J16" s="22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49" t="str">
        <f t="shared" si="0"/>
        <v/>
      </c>
      <c r="CA16" s="49" t="str">
        <f t="shared" si="1"/>
        <v/>
      </c>
      <c r="CB16" s="49" t="str">
        <f t="shared" si="2"/>
        <v/>
      </c>
    </row>
    <row r="17" spans="1:80" s="42" customFormat="1" ht="25.5" customHeight="1">
      <c r="A17" s="48" t="str">
        <f t="shared" si="3"/>
        <v/>
      </c>
      <c r="B17" s="22"/>
      <c r="C17" s="22"/>
      <c r="D17" s="22"/>
      <c r="E17" s="46"/>
      <c r="F17" s="46"/>
      <c r="G17" s="23"/>
      <c r="H17" s="23"/>
      <c r="I17" s="24"/>
      <c r="J17" s="22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49" t="str">
        <f t="shared" si="0"/>
        <v/>
      </c>
      <c r="CA17" s="49" t="str">
        <f t="shared" si="1"/>
        <v/>
      </c>
      <c r="CB17" s="49" t="str">
        <f t="shared" si="2"/>
        <v/>
      </c>
    </row>
    <row r="18" spans="1:80" s="42" customFormat="1" ht="25.5" customHeight="1">
      <c r="A18" s="48" t="str">
        <f t="shared" si="3"/>
        <v/>
      </c>
      <c r="B18" s="22"/>
      <c r="C18" s="22"/>
      <c r="D18" s="22"/>
      <c r="E18" s="46"/>
      <c r="F18" s="46"/>
      <c r="G18" s="23"/>
      <c r="H18" s="23"/>
      <c r="I18" s="24"/>
      <c r="J18" s="22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49" t="str">
        <f t="shared" si="0"/>
        <v/>
      </c>
      <c r="CA18" s="49" t="str">
        <f t="shared" si="1"/>
        <v/>
      </c>
      <c r="CB18" s="49" t="str">
        <f t="shared" si="2"/>
        <v/>
      </c>
    </row>
    <row r="19" spans="1:80" s="42" customFormat="1" ht="25.5" customHeight="1">
      <c r="A19" s="48" t="str">
        <f t="shared" si="3"/>
        <v/>
      </c>
      <c r="B19" s="22"/>
      <c r="C19" s="22"/>
      <c r="D19" s="22"/>
      <c r="E19" s="46"/>
      <c r="F19" s="46"/>
      <c r="G19" s="23"/>
      <c r="H19" s="23"/>
      <c r="I19" s="24"/>
      <c r="J19" s="22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49" t="str">
        <f t="shared" si="0"/>
        <v/>
      </c>
      <c r="CA19" s="49" t="str">
        <f t="shared" si="1"/>
        <v/>
      </c>
      <c r="CB19" s="49" t="str">
        <f t="shared" si="2"/>
        <v/>
      </c>
    </row>
    <row r="20" spans="1:80" s="42" customFormat="1" ht="25.5" customHeight="1">
      <c r="A20" s="48" t="str">
        <f t="shared" si="3"/>
        <v/>
      </c>
      <c r="B20" s="22"/>
      <c r="C20" s="22"/>
      <c r="D20" s="22"/>
      <c r="E20" s="46"/>
      <c r="F20" s="46"/>
      <c r="G20" s="23"/>
      <c r="H20" s="23"/>
      <c r="I20" s="24"/>
      <c r="J20" s="22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49" t="str">
        <f t="shared" si="0"/>
        <v/>
      </c>
      <c r="CA20" s="49" t="str">
        <f t="shared" si="1"/>
        <v/>
      </c>
      <c r="CB20" s="49" t="str">
        <f t="shared" si="2"/>
        <v/>
      </c>
    </row>
    <row r="21" spans="1:80" s="42" customFormat="1" ht="25.5" customHeight="1">
      <c r="A21" s="48" t="str">
        <f t="shared" si="3"/>
        <v/>
      </c>
      <c r="B21" s="22"/>
      <c r="C21" s="22"/>
      <c r="D21" s="22"/>
      <c r="E21" s="46"/>
      <c r="F21" s="46"/>
      <c r="G21" s="23"/>
      <c r="H21" s="23"/>
      <c r="I21" s="24"/>
      <c r="J21" s="22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49" t="str">
        <f t="shared" si="0"/>
        <v/>
      </c>
      <c r="CA21" s="49" t="str">
        <f t="shared" si="1"/>
        <v/>
      </c>
      <c r="CB21" s="49" t="str">
        <f t="shared" si="2"/>
        <v/>
      </c>
    </row>
    <row r="22" spans="1:80" s="42" customFormat="1" ht="25.5" customHeight="1">
      <c r="A22" s="48" t="str">
        <f t="shared" si="3"/>
        <v/>
      </c>
      <c r="B22" s="22"/>
      <c r="C22" s="22"/>
      <c r="D22" s="22"/>
      <c r="E22" s="46"/>
      <c r="F22" s="46"/>
      <c r="G22" s="23"/>
      <c r="H22" s="23"/>
      <c r="I22" s="24"/>
      <c r="J22" s="22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49" t="str">
        <f t="shared" si="0"/>
        <v/>
      </c>
      <c r="CA22" s="49" t="str">
        <f t="shared" si="1"/>
        <v/>
      </c>
      <c r="CB22" s="49" t="str">
        <f t="shared" si="2"/>
        <v/>
      </c>
    </row>
    <row r="23" spans="1:80" s="42" customFormat="1" ht="25.5" customHeight="1">
      <c r="A23" s="48" t="str">
        <f t="shared" si="3"/>
        <v/>
      </c>
      <c r="B23" s="22"/>
      <c r="C23" s="22"/>
      <c r="D23" s="22"/>
      <c r="E23" s="46"/>
      <c r="F23" s="46"/>
      <c r="G23" s="23"/>
      <c r="H23" s="23"/>
      <c r="I23" s="24"/>
      <c r="J23" s="22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49" t="str">
        <f t="shared" si="0"/>
        <v/>
      </c>
      <c r="CA23" s="49" t="str">
        <f t="shared" si="1"/>
        <v/>
      </c>
      <c r="CB23" s="49" t="str">
        <f t="shared" si="2"/>
        <v/>
      </c>
    </row>
    <row r="24" spans="1:80" s="43" customFormat="1" ht="25.5" customHeight="1">
      <c r="A24" s="48" t="str">
        <f t="shared" si="3"/>
        <v/>
      </c>
      <c r="B24" s="22"/>
      <c r="C24" s="22"/>
      <c r="D24" s="22"/>
      <c r="E24" s="46"/>
      <c r="F24" s="46"/>
      <c r="G24" s="23"/>
      <c r="H24" s="23"/>
      <c r="I24" s="24"/>
      <c r="J24" s="22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49" t="str">
        <f t="shared" si="0"/>
        <v/>
      </c>
      <c r="CA24" s="49" t="str">
        <f t="shared" si="1"/>
        <v/>
      </c>
      <c r="CB24" s="49" t="str">
        <f t="shared" si="2"/>
        <v/>
      </c>
    </row>
    <row r="25" spans="1:80" s="43" customFormat="1" ht="25.5" customHeight="1">
      <c r="A25" s="48" t="str">
        <f t="shared" si="3"/>
        <v/>
      </c>
      <c r="B25" s="22"/>
      <c r="C25" s="22"/>
      <c r="D25" s="22"/>
      <c r="E25" s="46"/>
      <c r="F25" s="46"/>
      <c r="G25" s="23"/>
      <c r="H25" s="23"/>
      <c r="I25" s="24"/>
      <c r="J25" s="22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49" t="str">
        <f t="shared" si="0"/>
        <v/>
      </c>
      <c r="CA25" s="49" t="str">
        <f t="shared" si="1"/>
        <v/>
      </c>
      <c r="CB25" s="49" t="str">
        <f t="shared" si="2"/>
        <v/>
      </c>
    </row>
    <row r="26" spans="1:80" s="43" customFormat="1" ht="25.5" customHeight="1">
      <c r="A26" s="48" t="str">
        <f t="shared" si="3"/>
        <v/>
      </c>
      <c r="B26" s="22"/>
      <c r="C26" s="22"/>
      <c r="D26" s="22"/>
      <c r="E26" s="46"/>
      <c r="F26" s="46"/>
      <c r="G26" s="23"/>
      <c r="H26" s="23"/>
      <c r="I26" s="24"/>
      <c r="J26" s="22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49" t="str">
        <f t="shared" si="0"/>
        <v/>
      </c>
      <c r="CA26" s="49" t="str">
        <f t="shared" si="1"/>
        <v/>
      </c>
      <c r="CB26" s="49" t="str">
        <f t="shared" si="2"/>
        <v/>
      </c>
    </row>
    <row r="27" spans="1:80" s="43" customFormat="1" ht="25.5" customHeight="1">
      <c r="A27" s="48" t="str">
        <f t="shared" si="3"/>
        <v/>
      </c>
      <c r="B27" s="22"/>
      <c r="C27" s="22"/>
      <c r="D27" s="22"/>
      <c r="E27" s="46"/>
      <c r="F27" s="46"/>
      <c r="G27" s="23"/>
      <c r="H27" s="23"/>
      <c r="I27" s="24"/>
      <c r="J27" s="22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49" t="str">
        <f t="shared" si="0"/>
        <v/>
      </c>
      <c r="CA27" s="49" t="str">
        <f t="shared" si="1"/>
        <v/>
      </c>
      <c r="CB27" s="49" t="str">
        <f t="shared" si="2"/>
        <v/>
      </c>
    </row>
    <row r="28" spans="1:80" s="43" customFormat="1" ht="25.5" customHeight="1">
      <c r="A28" s="48" t="str">
        <f t="shared" si="3"/>
        <v/>
      </c>
      <c r="B28" s="22"/>
      <c r="C28" s="22"/>
      <c r="D28" s="22"/>
      <c r="E28" s="46"/>
      <c r="F28" s="46"/>
      <c r="G28" s="23"/>
      <c r="H28" s="23"/>
      <c r="I28" s="24"/>
      <c r="J28" s="22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49" t="str">
        <f t="shared" si="0"/>
        <v/>
      </c>
      <c r="CA28" s="49" t="str">
        <f t="shared" si="1"/>
        <v/>
      </c>
      <c r="CB28" s="49" t="str">
        <f t="shared" si="2"/>
        <v/>
      </c>
    </row>
    <row r="29" spans="1:80" s="43" customFormat="1" ht="25.5" customHeight="1">
      <c r="A29" s="48" t="str">
        <f t="shared" si="3"/>
        <v/>
      </c>
      <c r="B29" s="22"/>
      <c r="C29" s="22"/>
      <c r="D29" s="22"/>
      <c r="E29" s="46"/>
      <c r="F29" s="46"/>
      <c r="G29" s="23"/>
      <c r="H29" s="23"/>
      <c r="I29" s="24"/>
      <c r="J29" s="22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49" t="str">
        <f t="shared" si="0"/>
        <v/>
      </c>
      <c r="CA29" s="49" t="str">
        <f t="shared" si="1"/>
        <v/>
      </c>
      <c r="CB29" s="49" t="str">
        <f t="shared" si="2"/>
        <v/>
      </c>
    </row>
    <row r="30" spans="1:80" s="43" customFormat="1" ht="25.5" customHeight="1">
      <c r="A30" s="48" t="str">
        <f t="shared" si="3"/>
        <v/>
      </c>
      <c r="B30" s="22"/>
      <c r="C30" s="22"/>
      <c r="D30" s="22"/>
      <c r="E30" s="46"/>
      <c r="F30" s="46"/>
      <c r="G30" s="23"/>
      <c r="H30" s="23"/>
      <c r="I30" s="24"/>
      <c r="J30" s="22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49" t="str">
        <f t="shared" si="0"/>
        <v/>
      </c>
      <c r="CA30" s="49" t="str">
        <f t="shared" si="1"/>
        <v/>
      </c>
      <c r="CB30" s="49" t="str">
        <f t="shared" si="2"/>
        <v/>
      </c>
    </row>
    <row r="31" spans="1:80" s="43" customFormat="1" ht="25.5" customHeight="1">
      <c r="A31" s="48" t="str">
        <f t="shared" si="3"/>
        <v/>
      </c>
      <c r="B31" s="22"/>
      <c r="C31" s="22"/>
      <c r="D31" s="22"/>
      <c r="E31" s="46"/>
      <c r="F31" s="46"/>
      <c r="G31" s="23"/>
      <c r="H31" s="23"/>
      <c r="I31" s="24"/>
      <c r="J31" s="22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49" t="str">
        <f t="shared" si="0"/>
        <v/>
      </c>
      <c r="CA31" s="49" t="str">
        <f t="shared" si="1"/>
        <v/>
      </c>
      <c r="CB31" s="49" t="str">
        <f t="shared" si="2"/>
        <v/>
      </c>
    </row>
    <row r="32" spans="1:80" s="43" customFormat="1" ht="25.5" customHeight="1">
      <c r="A32" s="48" t="str">
        <f t="shared" si="3"/>
        <v/>
      </c>
      <c r="B32" s="22"/>
      <c r="C32" s="22"/>
      <c r="D32" s="22"/>
      <c r="E32" s="46"/>
      <c r="F32" s="46"/>
      <c r="G32" s="23"/>
      <c r="H32" s="23"/>
      <c r="I32" s="24"/>
      <c r="J32" s="22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49" t="str">
        <f t="shared" si="0"/>
        <v/>
      </c>
      <c r="CA32" s="49" t="str">
        <f t="shared" si="1"/>
        <v/>
      </c>
      <c r="CB32" s="49" t="str">
        <f t="shared" si="2"/>
        <v/>
      </c>
    </row>
    <row r="33" spans="1:80" s="43" customFormat="1" ht="25.5" customHeight="1">
      <c r="A33" s="48" t="str">
        <f t="shared" si="3"/>
        <v/>
      </c>
      <c r="B33" s="22"/>
      <c r="C33" s="22"/>
      <c r="D33" s="22"/>
      <c r="E33" s="46"/>
      <c r="F33" s="46"/>
      <c r="G33" s="23"/>
      <c r="H33" s="23"/>
      <c r="I33" s="24"/>
      <c r="J33" s="22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49" t="str">
        <f t="shared" si="0"/>
        <v/>
      </c>
      <c r="CA33" s="49" t="str">
        <f t="shared" si="1"/>
        <v/>
      </c>
      <c r="CB33" s="49" t="str">
        <f t="shared" si="2"/>
        <v/>
      </c>
    </row>
    <row r="34" spans="1:80" s="43" customFormat="1" ht="25.5" customHeight="1">
      <c r="A34" s="48" t="str">
        <f t="shared" si="3"/>
        <v/>
      </c>
      <c r="B34" s="22"/>
      <c r="C34" s="22"/>
      <c r="D34" s="22"/>
      <c r="E34" s="46"/>
      <c r="F34" s="46"/>
      <c r="G34" s="23"/>
      <c r="H34" s="23"/>
      <c r="I34" s="24"/>
      <c r="J34" s="22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49" t="str">
        <f t="shared" si="0"/>
        <v/>
      </c>
      <c r="CA34" s="49" t="str">
        <f t="shared" si="1"/>
        <v/>
      </c>
      <c r="CB34" s="49" t="str">
        <f t="shared" si="2"/>
        <v/>
      </c>
    </row>
    <row r="35" spans="1:80" s="43" customFormat="1" ht="25.5" customHeight="1">
      <c r="A35" s="48" t="str">
        <f t="shared" si="3"/>
        <v/>
      </c>
      <c r="B35" s="22"/>
      <c r="C35" s="22"/>
      <c r="D35" s="22"/>
      <c r="E35" s="46"/>
      <c r="F35" s="46"/>
      <c r="G35" s="23"/>
      <c r="H35" s="23"/>
      <c r="I35" s="24"/>
      <c r="J35" s="22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49" t="str">
        <f t="shared" si="0"/>
        <v/>
      </c>
      <c r="CA35" s="49" t="str">
        <f t="shared" si="1"/>
        <v/>
      </c>
      <c r="CB35" s="49" t="str">
        <f t="shared" si="2"/>
        <v/>
      </c>
    </row>
    <row r="36" spans="1:80" s="43" customFormat="1" ht="25.5" customHeight="1">
      <c r="A36" s="48" t="str">
        <f t="shared" si="3"/>
        <v/>
      </c>
      <c r="B36" s="22"/>
      <c r="C36" s="22"/>
      <c r="D36" s="22"/>
      <c r="E36" s="46"/>
      <c r="F36" s="46"/>
      <c r="G36" s="23"/>
      <c r="H36" s="23"/>
      <c r="I36" s="24"/>
      <c r="J36" s="22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49" t="str">
        <f t="shared" si="0"/>
        <v/>
      </c>
      <c r="CA36" s="49" t="str">
        <f t="shared" si="1"/>
        <v/>
      </c>
      <c r="CB36" s="49" t="str">
        <f t="shared" si="2"/>
        <v/>
      </c>
    </row>
    <row r="37" spans="1:80" s="43" customFormat="1" ht="25.5" customHeight="1">
      <c r="A37" s="48" t="str">
        <f t="shared" si="3"/>
        <v/>
      </c>
      <c r="B37" s="22"/>
      <c r="C37" s="22"/>
      <c r="D37" s="22"/>
      <c r="E37" s="46"/>
      <c r="F37" s="46"/>
      <c r="G37" s="23"/>
      <c r="H37" s="23"/>
      <c r="I37" s="24"/>
      <c r="J37" s="22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49" t="str">
        <f t="shared" si="0"/>
        <v/>
      </c>
      <c r="CA37" s="49" t="str">
        <f t="shared" si="1"/>
        <v/>
      </c>
      <c r="CB37" s="49" t="str">
        <f t="shared" si="2"/>
        <v/>
      </c>
    </row>
    <row r="38" spans="1:80" s="43" customFormat="1" ht="25.5" customHeight="1">
      <c r="A38" s="48" t="str">
        <f t="shared" si="3"/>
        <v/>
      </c>
      <c r="B38" s="22"/>
      <c r="C38" s="22"/>
      <c r="D38" s="22"/>
      <c r="E38" s="46"/>
      <c r="F38" s="46"/>
      <c r="G38" s="23"/>
      <c r="H38" s="23"/>
      <c r="I38" s="24"/>
      <c r="J38" s="22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49" t="str">
        <f t="shared" si="0"/>
        <v/>
      </c>
      <c r="CA38" s="49" t="str">
        <f t="shared" si="1"/>
        <v/>
      </c>
      <c r="CB38" s="49" t="str">
        <f t="shared" si="2"/>
        <v/>
      </c>
    </row>
    <row r="39" spans="1:80" s="43" customFormat="1" ht="25.5" customHeight="1">
      <c r="A39" s="48" t="str">
        <f t="shared" si="3"/>
        <v/>
      </c>
      <c r="B39" s="22"/>
      <c r="C39" s="22"/>
      <c r="D39" s="22"/>
      <c r="E39" s="46"/>
      <c r="F39" s="46"/>
      <c r="G39" s="23"/>
      <c r="H39" s="23"/>
      <c r="I39" s="24"/>
      <c r="J39" s="22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49" t="str">
        <f t="shared" si="0"/>
        <v/>
      </c>
      <c r="CA39" s="49" t="str">
        <f t="shared" si="1"/>
        <v/>
      </c>
      <c r="CB39" s="49" t="str">
        <f t="shared" si="2"/>
        <v/>
      </c>
    </row>
    <row r="40" spans="1:80" s="43" customFormat="1" ht="25.5" customHeight="1">
      <c r="A40" s="48" t="str">
        <f t="shared" si="3"/>
        <v/>
      </c>
      <c r="B40" s="22"/>
      <c r="C40" s="22"/>
      <c r="D40" s="22"/>
      <c r="E40" s="46"/>
      <c r="F40" s="46"/>
      <c r="G40" s="23"/>
      <c r="H40" s="23"/>
      <c r="I40" s="24"/>
      <c r="J40" s="22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49" t="str">
        <f t="shared" si="0"/>
        <v/>
      </c>
      <c r="CA40" s="49" t="str">
        <f t="shared" si="1"/>
        <v/>
      </c>
      <c r="CB40" s="49" t="str">
        <f t="shared" si="2"/>
        <v/>
      </c>
    </row>
    <row r="41" spans="1:80" s="43" customFormat="1" ht="25.5" customHeight="1">
      <c r="A41" s="48" t="str">
        <f t="shared" si="3"/>
        <v/>
      </c>
      <c r="B41" s="22"/>
      <c r="C41" s="22"/>
      <c r="D41" s="22"/>
      <c r="E41" s="46"/>
      <c r="F41" s="46"/>
      <c r="G41" s="23"/>
      <c r="H41" s="23"/>
      <c r="I41" s="24"/>
      <c r="J41" s="22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49" t="str">
        <f t="shared" si="0"/>
        <v/>
      </c>
      <c r="CA41" s="49" t="str">
        <f t="shared" si="1"/>
        <v/>
      </c>
      <c r="CB41" s="49" t="str">
        <f t="shared" si="2"/>
        <v/>
      </c>
    </row>
    <row r="42" spans="1:80" s="43" customFormat="1" ht="25.5" customHeight="1">
      <c r="A42" s="48" t="str">
        <f t="shared" si="3"/>
        <v/>
      </c>
      <c r="B42" s="22"/>
      <c r="C42" s="22"/>
      <c r="D42" s="22"/>
      <c r="E42" s="46"/>
      <c r="F42" s="46"/>
      <c r="G42" s="23"/>
      <c r="H42" s="23"/>
      <c r="I42" s="24"/>
      <c r="J42" s="22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49" t="str">
        <f t="shared" si="0"/>
        <v/>
      </c>
      <c r="CA42" s="49" t="str">
        <f t="shared" si="1"/>
        <v/>
      </c>
      <c r="CB42" s="49" t="str">
        <f t="shared" si="2"/>
        <v/>
      </c>
    </row>
    <row r="43" spans="1:80" s="43" customFormat="1" ht="25.5" customHeight="1">
      <c r="A43" s="48" t="str">
        <f t="shared" si="3"/>
        <v/>
      </c>
      <c r="B43" s="22"/>
      <c r="C43" s="22"/>
      <c r="D43" s="22"/>
      <c r="E43" s="46"/>
      <c r="F43" s="46"/>
      <c r="G43" s="23"/>
      <c r="H43" s="23"/>
      <c r="I43" s="24"/>
      <c r="J43" s="22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49" t="str">
        <f t="shared" si="0"/>
        <v/>
      </c>
      <c r="CA43" s="49" t="str">
        <f t="shared" si="1"/>
        <v/>
      </c>
      <c r="CB43" s="49" t="str">
        <f t="shared" si="2"/>
        <v/>
      </c>
    </row>
    <row r="44" spans="1:80" s="43" customFormat="1" ht="25.5" customHeight="1">
      <c r="A44" s="48" t="str">
        <f t="shared" si="3"/>
        <v/>
      </c>
      <c r="B44" s="22"/>
      <c r="C44" s="22"/>
      <c r="D44" s="22"/>
      <c r="E44" s="46"/>
      <c r="F44" s="46"/>
      <c r="G44" s="23"/>
      <c r="H44" s="23"/>
      <c r="I44" s="24"/>
      <c r="J44" s="22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49" t="str">
        <f t="shared" si="0"/>
        <v/>
      </c>
      <c r="CA44" s="49" t="str">
        <f t="shared" si="1"/>
        <v/>
      </c>
      <c r="CB44" s="49" t="str">
        <f t="shared" si="2"/>
        <v/>
      </c>
    </row>
    <row r="45" spans="1:80" s="43" customFormat="1" ht="25.5" customHeight="1">
      <c r="A45" s="48" t="str">
        <f t="shared" si="3"/>
        <v/>
      </c>
      <c r="B45" s="22"/>
      <c r="C45" s="22"/>
      <c r="D45" s="22"/>
      <c r="E45" s="46"/>
      <c r="F45" s="46"/>
      <c r="G45" s="23"/>
      <c r="H45" s="23"/>
      <c r="I45" s="24"/>
      <c r="J45" s="22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49" t="str">
        <f t="shared" si="0"/>
        <v/>
      </c>
      <c r="CA45" s="49" t="str">
        <f t="shared" si="1"/>
        <v/>
      </c>
      <c r="CB45" s="49" t="str">
        <f t="shared" si="2"/>
        <v/>
      </c>
    </row>
    <row r="46" spans="1:80" s="43" customFormat="1" ht="25.5" customHeight="1">
      <c r="A46" s="48" t="str">
        <f t="shared" si="3"/>
        <v/>
      </c>
      <c r="B46" s="22"/>
      <c r="C46" s="22"/>
      <c r="D46" s="22"/>
      <c r="E46" s="46"/>
      <c r="F46" s="46"/>
      <c r="G46" s="23"/>
      <c r="H46" s="23"/>
      <c r="I46" s="24"/>
      <c r="J46" s="22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49" t="str">
        <f t="shared" si="0"/>
        <v/>
      </c>
      <c r="CA46" s="49" t="str">
        <f t="shared" si="1"/>
        <v/>
      </c>
      <c r="CB46" s="49" t="str">
        <f t="shared" si="2"/>
        <v/>
      </c>
    </row>
    <row r="47" spans="1:80" s="43" customFormat="1" ht="25.5" customHeight="1">
      <c r="A47" s="48" t="str">
        <f t="shared" si="3"/>
        <v/>
      </c>
      <c r="B47" s="22"/>
      <c r="C47" s="22"/>
      <c r="D47" s="22"/>
      <c r="E47" s="46"/>
      <c r="F47" s="46"/>
      <c r="G47" s="23"/>
      <c r="H47" s="23"/>
      <c r="I47" s="24"/>
      <c r="J47" s="22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49" t="str">
        <f t="shared" si="0"/>
        <v/>
      </c>
      <c r="CA47" s="49" t="str">
        <f t="shared" si="1"/>
        <v/>
      </c>
      <c r="CB47" s="49" t="str">
        <f t="shared" si="2"/>
        <v/>
      </c>
    </row>
    <row r="48" spans="1:80" s="43" customFormat="1" ht="25.5" customHeight="1">
      <c r="A48" s="48" t="str">
        <f t="shared" si="3"/>
        <v/>
      </c>
      <c r="B48" s="22"/>
      <c r="C48" s="22"/>
      <c r="D48" s="22"/>
      <c r="E48" s="46"/>
      <c r="F48" s="46"/>
      <c r="G48" s="23"/>
      <c r="H48" s="23"/>
      <c r="I48" s="24"/>
      <c r="J48" s="22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49" t="str">
        <f t="shared" si="0"/>
        <v/>
      </c>
      <c r="CA48" s="49" t="str">
        <f t="shared" si="1"/>
        <v/>
      </c>
      <c r="CB48" s="49" t="str">
        <f t="shared" si="2"/>
        <v/>
      </c>
    </row>
    <row r="49" spans="1:80" s="43" customFormat="1" ht="25.5" customHeight="1">
      <c r="A49" s="48" t="str">
        <f t="shared" si="3"/>
        <v/>
      </c>
      <c r="B49" s="22"/>
      <c r="C49" s="22"/>
      <c r="D49" s="22"/>
      <c r="E49" s="46"/>
      <c r="F49" s="46"/>
      <c r="G49" s="23"/>
      <c r="H49" s="23"/>
      <c r="I49" s="24"/>
      <c r="J49" s="22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49" t="str">
        <f t="shared" si="0"/>
        <v/>
      </c>
      <c r="CA49" s="49" t="str">
        <f t="shared" si="1"/>
        <v/>
      </c>
      <c r="CB49" s="49" t="str">
        <f t="shared" si="2"/>
        <v/>
      </c>
    </row>
    <row r="50" spans="1:80" s="43" customFormat="1" ht="25.5" customHeight="1">
      <c r="A50" s="48" t="str">
        <f t="shared" si="3"/>
        <v/>
      </c>
      <c r="B50" s="22"/>
      <c r="C50" s="22"/>
      <c r="D50" s="22"/>
      <c r="E50" s="46"/>
      <c r="F50" s="46"/>
      <c r="G50" s="23"/>
      <c r="H50" s="23"/>
      <c r="I50" s="24"/>
      <c r="J50" s="22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49" t="str">
        <f t="shared" si="0"/>
        <v/>
      </c>
      <c r="CA50" s="49" t="str">
        <f t="shared" si="1"/>
        <v/>
      </c>
      <c r="CB50" s="49" t="str">
        <f t="shared" si="2"/>
        <v/>
      </c>
    </row>
    <row r="51" spans="1:80" s="43" customFormat="1" ht="25.5" customHeight="1">
      <c r="A51" s="48" t="str">
        <f t="shared" si="3"/>
        <v/>
      </c>
      <c r="B51" s="22"/>
      <c r="C51" s="22"/>
      <c r="D51" s="22"/>
      <c r="E51" s="46"/>
      <c r="F51" s="46"/>
      <c r="G51" s="23"/>
      <c r="H51" s="23"/>
      <c r="I51" s="24"/>
      <c r="J51" s="22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49" t="str">
        <f t="shared" si="0"/>
        <v/>
      </c>
      <c r="CA51" s="49" t="str">
        <f t="shared" si="1"/>
        <v/>
      </c>
      <c r="CB51" s="49" t="str">
        <f t="shared" si="2"/>
        <v/>
      </c>
    </row>
    <row r="52" spans="1:80" s="43" customFormat="1" ht="25.5" customHeight="1">
      <c r="A52" s="48" t="str">
        <f t="shared" si="3"/>
        <v/>
      </c>
      <c r="B52" s="22"/>
      <c r="C52" s="22"/>
      <c r="D52" s="22"/>
      <c r="E52" s="46"/>
      <c r="F52" s="46"/>
      <c r="G52" s="23"/>
      <c r="H52" s="23"/>
      <c r="I52" s="24"/>
      <c r="J52" s="22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49" t="str">
        <f t="shared" si="0"/>
        <v/>
      </c>
      <c r="CA52" s="49" t="str">
        <f t="shared" si="1"/>
        <v/>
      </c>
      <c r="CB52" s="49" t="str">
        <f t="shared" si="2"/>
        <v/>
      </c>
    </row>
    <row r="53" spans="1:80" s="43" customFormat="1" ht="25.5" customHeight="1">
      <c r="A53" s="48" t="str">
        <f t="shared" si="3"/>
        <v/>
      </c>
      <c r="B53" s="22"/>
      <c r="C53" s="22"/>
      <c r="D53" s="22"/>
      <c r="E53" s="46"/>
      <c r="F53" s="46"/>
      <c r="G53" s="23"/>
      <c r="H53" s="23"/>
      <c r="I53" s="24"/>
      <c r="J53" s="22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49" t="str">
        <f t="shared" si="0"/>
        <v/>
      </c>
      <c r="CA53" s="49" t="str">
        <f t="shared" si="1"/>
        <v/>
      </c>
      <c r="CB53" s="49" t="str">
        <f t="shared" si="2"/>
        <v/>
      </c>
    </row>
    <row r="54" spans="1:80" s="43" customFormat="1" ht="25.5" customHeight="1">
      <c r="A54" s="48" t="str">
        <f t="shared" si="3"/>
        <v/>
      </c>
      <c r="B54" s="22"/>
      <c r="C54" s="22"/>
      <c r="D54" s="22"/>
      <c r="E54" s="46"/>
      <c r="F54" s="46"/>
      <c r="G54" s="23"/>
      <c r="H54" s="23"/>
      <c r="I54" s="24"/>
      <c r="J54" s="22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49" t="str">
        <f t="shared" si="0"/>
        <v/>
      </c>
      <c r="CA54" s="49" t="str">
        <f t="shared" si="1"/>
        <v/>
      </c>
      <c r="CB54" s="49" t="str">
        <f t="shared" si="2"/>
        <v/>
      </c>
    </row>
    <row r="55" spans="1:80" s="43" customFormat="1" ht="25.5" customHeight="1">
      <c r="A55" s="48" t="str">
        <f t="shared" si="3"/>
        <v/>
      </c>
      <c r="B55" s="22"/>
      <c r="C55" s="22"/>
      <c r="D55" s="22"/>
      <c r="E55" s="46"/>
      <c r="F55" s="46"/>
      <c r="G55" s="23"/>
      <c r="H55" s="23"/>
      <c r="I55" s="24"/>
      <c r="J55" s="22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49" t="str">
        <f t="shared" si="0"/>
        <v/>
      </c>
      <c r="CA55" s="49" t="str">
        <f t="shared" si="1"/>
        <v/>
      </c>
      <c r="CB55" s="49" t="str">
        <f t="shared" si="2"/>
        <v/>
      </c>
    </row>
    <row r="56" spans="1:80" s="43" customFormat="1" ht="25.5" customHeight="1">
      <c r="A56" s="48" t="str">
        <f t="shared" si="3"/>
        <v/>
      </c>
      <c r="B56" s="22"/>
      <c r="C56" s="22"/>
      <c r="D56" s="22"/>
      <c r="E56" s="46"/>
      <c r="F56" s="46"/>
      <c r="G56" s="23"/>
      <c r="H56" s="23"/>
      <c r="I56" s="24"/>
      <c r="J56" s="22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49" t="str">
        <f t="shared" si="0"/>
        <v/>
      </c>
      <c r="CA56" s="49" t="str">
        <f t="shared" si="1"/>
        <v/>
      </c>
      <c r="CB56" s="49" t="str">
        <f t="shared" si="2"/>
        <v/>
      </c>
    </row>
    <row r="57" spans="1:80" s="43" customFormat="1" ht="25.5" customHeight="1">
      <c r="A57" s="48" t="str">
        <f t="shared" si="3"/>
        <v/>
      </c>
      <c r="B57" s="22"/>
      <c r="C57" s="22"/>
      <c r="D57" s="22"/>
      <c r="E57" s="46"/>
      <c r="F57" s="46"/>
      <c r="G57" s="23"/>
      <c r="H57" s="23"/>
      <c r="I57" s="24"/>
      <c r="J57" s="22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49" t="str">
        <f t="shared" si="0"/>
        <v/>
      </c>
      <c r="CA57" s="49" t="str">
        <f t="shared" si="1"/>
        <v/>
      </c>
      <c r="CB57" s="49" t="str">
        <f t="shared" si="2"/>
        <v/>
      </c>
    </row>
    <row r="58" spans="1:80" s="43" customFormat="1" ht="25.5" customHeight="1">
      <c r="A58" s="48" t="str">
        <f t="shared" si="3"/>
        <v/>
      </c>
      <c r="B58" s="22"/>
      <c r="C58" s="22"/>
      <c r="D58" s="22"/>
      <c r="E58" s="46"/>
      <c r="F58" s="46"/>
      <c r="G58" s="23"/>
      <c r="H58" s="23"/>
      <c r="I58" s="24"/>
      <c r="J58" s="22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49" t="str">
        <f t="shared" si="0"/>
        <v/>
      </c>
      <c r="CA58" s="49" t="str">
        <f t="shared" si="1"/>
        <v/>
      </c>
      <c r="CB58" s="49" t="str">
        <f t="shared" si="2"/>
        <v/>
      </c>
    </row>
    <row r="59" spans="1:80" s="43" customFormat="1" ht="25.5" customHeight="1">
      <c r="A59" s="48" t="str">
        <f t="shared" si="3"/>
        <v/>
      </c>
      <c r="B59" s="22"/>
      <c r="C59" s="22"/>
      <c r="D59" s="22"/>
      <c r="E59" s="46"/>
      <c r="F59" s="46"/>
      <c r="G59" s="23"/>
      <c r="H59" s="23"/>
      <c r="I59" s="24"/>
      <c r="J59" s="22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49" t="str">
        <f t="shared" si="0"/>
        <v/>
      </c>
      <c r="CA59" s="49" t="str">
        <f t="shared" si="1"/>
        <v/>
      </c>
      <c r="CB59" s="49" t="str">
        <f t="shared" si="2"/>
        <v/>
      </c>
    </row>
    <row r="60" spans="1:80" s="43" customFormat="1" ht="25.5" customHeight="1">
      <c r="A60" s="48" t="str">
        <f t="shared" si="3"/>
        <v/>
      </c>
      <c r="B60" s="22"/>
      <c r="C60" s="22"/>
      <c r="D60" s="22"/>
      <c r="E60" s="46"/>
      <c r="F60" s="46"/>
      <c r="G60" s="23"/>
      <c r="H60" s="23"/>
      <c r="I60" s="24"/>
      <c r="J60" s="22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49" t="str">
        <f t="shared" si="0"/>
        <v/>
      </c>
      <c r="CA60" s="49" t="str">
        <f t="shared" si="1"/>
        <v/>
      </c>
      <c r="CB60" s="49" t="str">
        <f t="shared" si="2"/>
        <v/>
      </c>
    </row>
    <row r="61" spans="1:80" s="43" customFormat="1" ht="25.5" customHeight="1">
      <c r="A61" s="48" t="str">
        <f t="shared" si="3"/>
        <v/>
      </c>
      <c r="B61" s="22"/>
      <c r="C61" s="22"/>
      <c r="D61" s="22"/>
      <c r="E61" s="46"/>
      <c r="F61" s="46"/>
      <c r="G61" s="23"/>
      <c r="H61" s="23"/>
      <c r="I61" s="24"/>
      <c r="J61" s="22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49" t="str">
        <f t="shared" si="0"/>
        <v/>
      </c>
      <c r="CA61" s="49" t="str">
        <f t="shared" si="1"/>
        <v/>
      </c>
      <c r="CB61" s="49" t="str">
        <f t="shared" si="2"/>
        <v/>
      </c>
    </row>
    <row r="62" spans="1:80" s="43" customFormat="1" ht="25.5" customHeight="1">
      <c r="A62" s="48" t="str">
        <f t="shared" si="3"/>
        <v/>
      </c>
      <c r="B62" s="22"/>
      <c r="C62" s="22"/>
      <c r="D62" s="22"/>
      <c r="E62" s="46"/>
      <c r="F62" s="46"/>
      <c r="G62" s="23"/>
      <c r="H62" s="23"/>
      <c r="I62" s="24"/>
      <c r="J62" s="22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49" t="str">
        <f t="shared" si="0"/>
        <v/>
      </c>
      <c r="CA62" s="49" t="str">
        <f t="shared" si="1"/>
        <v/>
      </c>
      <c r="CB62" s="49" t="str">
        <f t="shared" si="2"/>
        <v/>
      </c>
    </row>
    <row r="63" spans="1:80" s="43" customFormat="1" ht="25.5" customHeight="1">
      <c r="A63" s="48" t="str">
        <f t="shared" si="3"/>
        <v/>
      </c>
      <c r="B63" s="22"/>
      <c r="C63" s="22"/>
      <c r="D63" s="22"/>
      <c r="E63" s="46"/>
      <c r="F63" s="46"/>
      <c r="G63" s="23"/>
      <c r="H63" s="23"/>
      <c r="I63" s="24"/>
      <c r="J63" s="22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49" t="str">
        <f t="shared" si="0"/>
        <v/>
      </c>
      <c r="CA63" s="49" t="str">
        <f t="shared" si="1"/>
        <v/>
      </c>
      <c r="CB63" s="49" t="str">
        <f t="shared" si="2"/>
        <v/>
      </c>
    </row>
    <row r="64" spans="1:80" s="43" customFormat="1" ht="25.5" customHeight="1">
      <c r="A64" s="48" t="str">
        <f t="shared" si="3"/>
        <v/>
      </c>
      <c r="B64" s="22"/>
      <c r="C64" s="22"/>
      <c r="D64" s="22"/>
      <c r="E64" s="46"/>
      <c r="F64" s="46"/>
      <c r="G64" s="23"/>
      <c r="H64" s="23"/>
      <c r="I64" s="24"/>
      <c r="J64" s="22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49" t="str">
        <f t="shared" si="0"/>
        <v/>
      </c>
      <c r="CA64" s="49" t="str">
        <f t="shared" si="1"/>
        <v/>
      </c>
      <c r="CB64" s="49" t="str">
        <f t="shared" si="2"/>
        <v/>
      </c>
    </row>
    <row r="65" spans="1:80" s="43" customFormat="1" ht="25.5" customHeight="1">
      <c r="A65" s="48" t="str">
        <f t="shared" si="3"/>
        <v/>
      </c>
      <c r="B65" s="22"/>
      <c r="C65" s="22"/>
      <c r="D65" s="22"/>
      <c r="E65" s="46"/>
      <c r="F65" s="46"/>
      <c r="G65" s="23"/>
      <c r="H65" s="23"/>
      <c r="I65" s="24"/>
      <c r="J65" s="22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49" t="str">
        <f t="shared" si="0"/>
        <v/>
      </c>
      <c r="CA65" s="49" t="str">
        <f t="shared" si="1"/>
        <v/>
      </c>
      <c r="CB65" s="49" t="str">
        <f t="shared" si="2"/>
        <v/>
      </c>
    </row>
    <row r="66" spans="1:80" s="43" customFormat="1" ht="25.5" customHeight="1">
      <c r="A66" s="48" t="str">
        <f t="shared" si="3"/>
        <v/>
      </c>
      <c r="B66" s="22"/>
      <c r="C66" s="22"/>
      <c r="D66" s="22"/>
      <c r="E66" s="46"/>
      <c r="F66" s="46"/>
      <c r="G66" s="23"/>
      <c r="H66" s="23"/>
      <c r="I66" s="24"/>
      <c r="J66" s="22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49" t="str">
        <f t="shared" si="0"/>
        <v/>
      </c>
      <c r="CA66" s="49" t="str">
        <f t="shared" si="1"/>
        <v/>
      </c>
      <c r="CB66" s="49" t="str">
        <f t="shared" si="2"/>
        <v/>
      </c>
    </row>
    <row r="67" spans="1:80" s="43" customFormat="1" ht="25.5" customHeight="1">
      <c r="A67" s="48" t="str">
        <f t="shared" si="3"/>
        <v/>
      </c>
      <c r="B67" s="22"/>
      <c r="C67" s="22"/>
      <c r="D67" s="22"/>
      <c r="E67" s="46"/>
      <c r="F67" s="46"/>
      <c r="G67" s="23"/>
      <c r="H67" s="23"/>
      <c r="I67" s="24"/>
      <c r="J67" s="22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49" t="str">
        <f t="shared" si="0"/>
        <v/>
      </c>
      <c r="CA67" s="49" t="str">
        <f t="shared" si="1"/>
        <v/>
      </c>
      <c r="CB67" s="49" t="str">
        <f t="shared" si="2"/>
        <v/>
      </c>
    </row>
    <row r="68" spans="1:80" s="43" customFormat="1" ht="25.5" customHeight="1">
      <c r="A68" s="48" t="str">
        <f t="shared" si="3"/>
        <v/>
      </c>
      <c r="B68" s="22"/>
      <c r="C68" s="22"/>
      <c r="D68" s="22"/>
      <c r="E68" s="46"/>
      <c r="F68" s="46"/>
      <c r="G68" s="23"/>
      <c r="H68" s="23"/>
      <c r="I68" s="24"/>
      <c r="J68" s="22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49" t="str">
        <f t="shared" si="0"/>
        <v/>
      </c>
      <c r="CA68" s="49" t="str">
        <f t="shared" si="1"/>
        <v/>
      </c>
      <c r="CB68" s="49" t="str">
        <f t="shared" si="2"/>
        <v/>
      </c>
    </row>
    <row r="69" spans="1:80" s="43" customFormat="1" ht="25.5" customHeight="1">
      <c r="A69" s="48" t="str">
        <f t="shared" si="3"/>
        <v/>
      </c>
      <c r="B69" s="22"/>
      <c r="C69" s="22"/>
      <c r="D69" s="22"/>
      <c r="E69" s="46"/>
      <c r="F69" s="46"/>
      <c r="G69" s="23"/>
      <c r="H69" s="23"/>
      <c r="I69" s="24"/>
      <c r="J69" s="22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49" t="str">
        <f t="shared" si="0"/>
        <v/>
      </c>
      <c r="CA69" s="49" t="str">
        <f t="shared" si="1"/>
        <v/>
      </c>
      <c r="CB69" s="49" t="str">
        <f t="shared" si="2"/>
        <v/>
      </c>
    </row>
    <row r="70" spans="1:80" s="43" customFormat="1" ht="25.5" customHeight="1">
      <c r="A70" s="48" t="str">
        <f t="shared" si="3"/>
        <v/>
      </c>
      <c r="B70" s="22"/>
      <c r="C70" s="22"/>
      <c r="D70" s="22"/>
      <c r="E70" s="46"/>
      <c r="F70" s="46"/>
      <c r="G70" s="23"/>
      <c r="H70" s="23"/>
      <c r="I70" s="24"/>
      <c r="J70" s="22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49" t="str">
        <f t="shared" si="0"/>
        <v/>
      </c>
      <c r="CA70" s="49" t="str">
        <f t="shared" si="1"/>
        <v/>
      </c>
      <c r="CB70" s="49" t="str">
        <f t="shared" si="2"/>
        <v/>
      </c>
    </row>
    <row r="71" spans="1:80" s="43" customFormat="1" ht="25.5" customHeight="1">
      <c r="A71" s="48" t="str">
        <f t="shared" si="3"/>
        <v/>
      </c>
      <c r="B71" s="22"/>
      <c r="C71" s="22"/>
      <c r="D71" s="22"/>
      <c r="E71" s="46"/>
      <c r="F71" s="46"/>
      <c r="G71" s="23"/>
      <c r="H71" s="23"/>
      <c r="I71" s="24"/>
      <c r="J71" s="22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49" t="str">
        <f t="shared" si="0"/>
        <v/>
      </c>
      <c r="CA71" s="49" t="str">
        <f t="shared" si="1"/>
        <v/>
      </c>
      <c r="CB71" s="49" t="str">
        <f t="shared" si="2"/>
        <v/>
      </c>
    </row>
    <row r="72" spans="1:80" s="43" customFormat="1" ht="25.5" customHeight="1">
      <c r="A72" s="48" t="str">
        <f t="shared" si="3"/>
        <v/>
      </c>
      <c r="B72" s="22"/>
      <c r="C72" s="22"/>
      <c r="D72" s="22"/>
      <c r="E72" s="46"/>
      <c r="F72" s="46"/>
      <c r="G72" s="23"/>
      <c r="H72" s="23"/>
      <c r="I72" s="24"/>
      <c r="J72" s="22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49" t="str">
        <f t="shared" si="0"/>
        <v/>
      </c>
      <c r="CA72" s="49" t="str">
        <f t="shared" si="1"/>
        <v/>
      </c>
      <c r="CB72" s="49" t="str">
        <f t="shared" si="2"/>
        <v/>
      </c>
    </row>
    <row r="73" spans="1:80" s="43" customFormat="1" ht="25.5" customHeight="1">
      <c r="A73" s="48" t="str">
        <f t="shared" si="3"/>
        <v/>
      </c>
      <c r="B73" s="22"/>
      <c r="C73" s="22"/>
      <c r="D73" s="22"/>
      <c r="E73" s="46"/>
      <c r="F73" s="46"/>
      <c r="G73" s="23"/>
      <c r="H73" s="23"/>
      <c r="I73" s="24"/>
      <c r="J73" s="22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49" t="str">
        <f t="shared" si="0"/>
        <v/>
      </c>
      <c r="CA73" s="49" t="str">
        <f t="shared" si="1"/>
        <v/>
      </c>
      <c r="CB73" s="49" t="str">
        <f t="shared" si="2"/>
        <v/>
      </c>
    </row>
    <row r="74" spans="1:80" s="43" customFormat="1" ht="25.5" customHeight="1">
      <c r="A74" s="48" t="str">
        <f t="shared" si="3"/>
        <v/>
      </c>
      <c r="B74" s="22"/>
      <c r="C74" s="22"/>
      <c r="D74" s="22"/>
      <c r="E74" s="46"/>
      <c r="F74" s="46"/>
      <c r="G74" s="23"/>
      <c r="H74" s="23"/>
      <c r="I74" s="24"/>
      <c r="J74" s="22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49" t="str">
        <f t="shared" ref="BZ74:BZ137" si="4">IF(COUNTA(L74,O74,R74,U74,X74,AA74,AD74,AG74,AJ74,AM74,AP74,AS74,AV74,AY74,BB74,BE74,BH74,BK74,BN74,BQ74,BT74,BW74)=0,"",COUNTA(L74,O74,R74,U74,X74,AA74,AD74,AG74,AJ74,AM74,AP74,AS74,AV74,AY74,BB74,BE74,BH74,BK74,BN74,BQ74,BT74,BW74))</f>
        <v/>
      </c>
      <c r="CA74" s="49" t="str">
        <f t="shared" ref="CA74:CA137" si="5">IF(COUNTA(L74,O74,R74,U74,X74,AA74,AD74,AG74,AJ74,AM74,AP74,AS74,AV74,AY74,BB74,BE74,BH74,BK74,BN74,BQ74,BT74,BW74)=0,"",COUNTIF(L74:BW74,"Призер"))</f>
        <v/>
      </c>
      <c r="CB74" s="49" t="str">
        <f t="shared" ref="CB74:CB137" si="6">IF(COUNTA(L74,O74,R74,U74,X74,AA74,AD74,AG74,AJ74,AM74,AP74,AS74,AV74,AY74,BB74,BE74,BH74,BK74,BN74,BQ74,BT74,BW74)=0,"",COUNTIF(L74:BW74,"Победитель"))</f>
        <v/>
      </c>
    </row>
    <row r="75" spans="1:80" s="43" customFormat="1" ht="25.5" customHeight="1">
      <c r="A75" s="48" t="str">
        <f t="shared" ref="A75:A138" si="7">IF(B75="","",A74+1)</f>
        <v/>
      </c>
      <c r="B75" s="22"/>
      <c r="C75" s="22"/>
      <c r="D75" s="22"/>
      <c r="E75" s="46"/>
      <c r="F75" s="46"/>
      <c r="G75" s="23"/>
      <c r="H75" s="23"/>
      <c r="I75" s="24"/>
      <c r="J75" s="22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49" t="str">
        <f t="shared" si="4"/>
        <v/>
      </c>
      <c r="CA75" s="49" t="str">
        <f t="shared" si="5"/>
        <v/>
      </c>
      <c r="CB75" s="49" t="str">
        <f t="shared" si="6"/>
        <v/>
      </c>
    </row>
    <row r="76" spans="1:80" s="43" customFormat="1" ht="25.5" customHeight="1">
      <c r="A76" s="48" t="str">
        <f t="shared" si="7"/>
        <v/>
      </c>
      <c r="B76" s="22"/>
      <c r="C76" s="22"/>
      <c r="D76" s="22"/>
      <c r="E76" s="46"/>
      <c r="F76" s="46"/>
      <c r="G76" s="23"/>
      <c r="H76" s="23"/>
      <c r="I76" s="24"/>
      <c r="J76" s="22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49" t="str">
        <f t="shared" si="4"/>
        <v/>
      </c>
      <c r="CA76" s="49" t="str">
        <f t="shared" si="5"/>
        <v/>
      </c>
      <c r="CB76" s="49" t="str">
        <f t="shared" si="6"/>
        <v/>
      </c>
    </row>
    <row r="77" spans="1:80" s="43" customFormat="1" ht="25.5" customHeight="1">
      <c r="A77" s="48" t="str">
        <f t="shared" si="7"/>
        <v/>
      </c>
      <c r="B77" s="22"/>
      <c r="C77" s="22"/>
      <c r="D77" s="22"/>
      <c r="E77" s="46"/>
      <c r="F77" s="46"/>
      <c r="G77" s="23"/>
      <c r="H77" s="23"/>
      <c r="I77" s="24"/>
      <c r="J77" s="22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49" t="str">
        <f t="shared" si="4"/>
        <v/>
      </c>
      <c r="CA77" s="49" t="str">
        <f t="shared" si="5"/>
        <v/>
      </c>
      <c r="CB77" s="49" t="str">
        <f t="shared" si="6"/>
        <v/>
      </c>
    </row>
    <row r="78" spans="1:80" s="43" customFormat="1" ht="25.5" customHeight="1">
      <c r="A78" s="48" t="str">
        <f t="shared" si="7"/>
        <v/>
      </c>
      <c r="B78" s="22"/>
      <c r="C78" s="22"/>
      <c r="D78" s="22"/>
      <c r="E78" s="46"/>
      <c r="F78" s="46"/>
      <c r="G78" s="23"/>
      <c r="H78" s="23"/>
      <c r="I78" s="24"/>
      <c r="J78" s="22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49" t="str">
        <f t="shared" si="4"/>
        <v/>
      </c>
      <c r="CA78" s="49" t="str">
        <f t="shared" si="5"/>
        <v/>
      </c>
      <c r="CB78" s="49" t="str">
        <f t="shared" si="6"/>
        <v/>
      </c>
    </row>
    <row r="79" spans="1:80" s="43" customFormat="1" ht="25.5" customHeight="1">
      <c r="A79" s="48" t="str">
        <f t="shared" si="7"/>
        <v/>
      </c>
      <c r="B79" s="22"/>
      <c r="C79" s="22"/>
      <c r="D79" s="22"/>
      <c r="E79" s="46"/>
      <c r="F79" s="46"/>
      <c r="G79" s="23"/>
      <c r="H79" s="23"/>
      <c r="I79" s="24"/>
      <c r="J79" s="22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49" t="str">
        <f t="shared" si="4"/>
        <v/>
      </c>
      <c r="CA79" s="49" t="str">
        <f t="shared" si="5"/>
        <v/>
      </c>
      <c r="CB79" s="49" t="str">
        <f t="shared" si="6"/>
        <v/>
      </c>
    </row>
    <row r="80" spans="1:80" s="43" customFormat="1" ht="25.5" customHeight="1">
      <c r="A80" s="48" t="str">
        <f t="shared" si="7"/>
        <v/>
      </c>
      <c r="B80" s="22"/>
      <c r="C80" s="22"/>
      <c r="D80" s="22"/>
      <c r="E80" s="46"/>
      <c r="F80" s="46"/>
      <c r="G80" s="23"/>
      <c r="H80" s="23"/>
      <c r="I80" s="24"/>
      <c r="J80" s="22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49" t="str">
        <f t="shared" si="4"/>
        <v/>
      </c>
      <c r="CA80" s="49" t="str">
        <f t="shared" si="5"/>
        <v/>
      </c>
      <c r="CB80" s="49" t="str">
        <f t="shared" si="6"/>
        <v/>
      </c>
    </row>
    <row r="81" spans="1:80" s="43" customFormat="1" ht="25.5" customHeight="1">
      <c r="A81" s="48" t="str">
        <f t="shared" si="7"/>
        <v/>
      </c>
      <c r="B81" s="22"/>
      <c r="C81" s="22"/>
      <c r="D81" s="22"/>
      <c r="E81" s="46"/>
      <c r="F81" s="46"/>
      <c r="G81" s="23"/>
      <c r="H81" s="23"/>
      <c r="I81" s="24"/>
      <c r="J81" s="22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49" t="str">
        <f t="shared" si="4"/>
        <v/>
      </c>
      <c r="CA81" s="49" t="str">
        <f t="shared" si="5"/>
        <v/>
      </c>
      <c r="CB81" s="49" t="str">
        <f t="shared" si="6"/>
        <v/>
      </c>
    </row>
    <row r="82" spans="1:80" s="43" customFormat="1" ht="25.5" customHeight="1">
      <c r="A82" s="48" t="str">
        <f t="shared" si="7"/>
        <v/>
      </c>
      <c r="B82" s="22"/>
      <c r="C82" s="22"/>
      <c r="D82" s="22"/>
      <c r="E82" s="46"/>
      <c r="F82" s="46"/>
      <c r="G82" s="23"/>
      <c r="H82" s="23"/>
      <c r="I82" s="24"/>
      <c r="J82" s="22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49" t="str">
        <f t="shared" si="4"/>
        <v/>
      </c>
      <c r="CA82" s="49" t="str">
        <f t="shared" si="5"/>
        <v/>
      </c>
      <c r="CB82" s="49" t="str">
        <f t="shared" si="6"/>
        <v/>
      </c>
    </row>
    <row r="83" spans="1:80" s="43" customFormat="1" ht="25.5" customHeight="1">
      <c r="A83" s="48" t="str">
        <f t="shared" si="7"/>
        <v/>
      </c>
      <c r="B83" s="22"/>
      <c r="C83" s="22"/>
      <c r="D83" s="22"/>
      <c r="E83" s="46"/>
      <c r="F83" s="46"/>
      <c r="G83" s="23"/>
      <c r="H83" s="23"/>
      <c r="I83" s="24"/>
      <c r="J83" s="22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49" t="str">
        <f t="shared" si="4"/>
        <v/>
      </c>
      <c r="CA83" s="49" t="str">
        <f t="shared" si="5"/>
        <v/>
      </c>
      <c r="CB83" s="49" t="str">
        <f t="shared" si="6"/>
        <v/>
      </c>
    </row>
    <row r="84" spans="1:80" s="43" customFormat="1" ht="25.5" customHeight="1">
      <c r="A84" s="48" t="str">
        <f t="shared" si="7"/>
        <v/>
      </c>
      <c r="B84" s="22"/>
      <c r="C84" s="22"/>
      <c r="D84" s="22"/>
      <c r="E84" s="46"/>
      <c r="F84" s="46"/>
      <c r="G84" s="23"/>
      <c r="H84" s="23"/>
      <c r="I84" s="24"/>
      <c r="J84" s="22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49" t="str">
        <f t="shared" si="4"/>
        <v/>
      </c>
      <c r="CA84" s="49" t="str">
        <f t="shared" si="5"/>
        <v/>
      </c>
      <c r="CB84" s="49" t="str">
        <f t="shared" si="6"/>
        <v/>
      </c>
    </row>
    <row r="85" spans="1:80" s="43" customFormat="1" ht="25.5" customHeight="1">
      <c r="A85" s="48" t="str">
        <f t="shared" si="7"/>
        <v/>
      </c>
      <c r="B85" s="22"/>
      <c r="C85" s="22"/>
      <c r="D85" s="22"/>
      <c r="E85" s="46"/>
      <c r="F85" s="46"/>
      <c r="G85" s="23"/>
      <c r="H85" s="23"/>
      <c r="I85" s="24"/>
      <c r="J85" s="22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49" t="str">
        <f t="shared" si="4"/>
        <v/>
      </c>
      <c r="CA85" s="49" t="str">
        <f t="shared" si="5"/>
        <v/>
      </c>
      <c r="CB85" s="49" t="str">
        <f t="shared" si="6"/>
        <v/>
      </c>
    </row>
    <row r="86" spans="1:80" s="43" customFormat="1" ht="25.5" customHeight="1">
      <c r="A86" s="48" t="str">
        <f t="shared" si="7"/>
        <v/>
      </c>
      <c r="B86" s="22"/>
      <c r="C86" s="22"/>
      <c r="D86" s="22"/>
      <c r="E86" s="46"/>
      <c r="F86" s="46"/>
      <c r="G86" s="23"/>
      <c r="H86" s="23"/>
      <c r="I86" s="24"/>
      <c r="J86" s="22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49" t="str">
        <f t="shared" si="4"/>
        <v/>
      </c>
      <c r="CA86" s="49" t="str">
        <f t="shared" si="5"/>
        <v/>
      </c>
      <c r="CB86" s="49" t="str">
        <f t="shared" si="6"/>
        <v/>
      </c>
    </row>
    <row r="87" spans="1:80" s="43" customFormat="1" ht="25.5" customHeight="1">
      <c r="A87" s="48" t="str">
        <f t="shared" si="7"/>
        <v/>
      </c>
      <c r="B87" s="22"/>
      <c r="C87" s="22"/>
      <c r="D87" s="22"/>
      <c r="E87" s="46"/>
      <c r="F87" s="46"/>
      <c r="G87" s="23"/>
      <c r="H87" s="23"/>
      <c r="I87" s="24"/>
      <c r="J87" s="22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49" t="str">
        <f t="shared" si="4"/>
        <v/>
      </c>
      <c r="CA87" s="49" t="str">
        <f t="shared" si="5"/>
        <v/>
      </c>
      <c r="CB87" s="49" t="str">
        <f t="shared" si="6"/>
        <v/>
      </c>
    </row>
    <row r="88" spans="1:80" s="43" customFormat="1" ht="25.5" customHeight="1">
      <c r="A88" s="48" t="str">
        <f t="shared" si="7"/>
        <v/>
      </c>
      <c r="B88" s="22"/>
      <c r="C88" s="22"/>
      <c r="D88" s="22"/>
      <c r="E88" s="46"/>
      <c r="F88" s="46"/>
      <c r="G88" s="23"/>
      <c r="H88" s="23"/>
      <c r="I88" s="24"/>
      <c r="J88" s="22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49" t="str">
        <f t="shared" si="4"/>
        <v/>
      </c>
      <c r="CA88" s="49" t="str">
        <f t="shared" si="5"/>
        <v/>
      </c>
      <c r="CB88" s="49" t="str">
        <f t="shared" si="6"/>
        <v/>
      </c>
    </row>
    <row r="89" spans="1:80" s="43" customFormat="1" ht="25.5" customHeight="1">
      <c r="A89" s="48" t="str">
        <f t="shared" si="7"/>
        <v/>
      </c>
      <c r="B89" s="22"/>
      <c r="C89" s="22"/>
      <c r="D89" s="22"/>
      <c r="E89" s="46"/>
      <c r="F89" s="46"/>
      <c r="G89" s="23"/>
      <c r="H89" s="23"/>
      <c r="I89" s="24"/>
      <c r="J89" s="22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49" t="str">
        <f t="shared" si="4"/>
        <v/>
      </c>
      <c r="CA89" s="49" t="str">
        <f t="shared" si="5"/>
        <v/>
      </c>
      <c r="CB89" s="49" t="str">
        <f t="shared" si="6"/>
        <v/>
      </c>
    </row>
    <row r="90" spans="1:80" s="43" customFormat="1" ht="25.5" customHeight="1">
      <c r="A90" s="48" t="str">
        <f t="shared" si="7"/>
        <v/>
      </c>
      <c r="B90" s="22"/>
      <c r="C90" s="22"/>
      <c r="D90" s="22"/>
      <c r="E90" s="46"/>
      <c r="F90" s="46"/>
      <c r="G90" s="23"/>
      <c r="H90" s="23"/>
      <c r="I90" s="24"/>
      <c r="J90" s="22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49" t="str">
        <f t="shared" si="4"/>
        <v/>
      </c>
      <c r="CA90" s="49" t="str">
        <f t="shared" si="5"/>
        <v/>
      </c>
      <c r="CB90" s="49" t="str">
        <f t="shared" si="6"/>
        <v/>
      </c>
    </row>
    <row r="91" spans="1:80" s="43" customFormat="1" ht="25.5" customHeight="1">
      <c r="A91" s="48" t="str">
        <f t="shared" si="7"/>
        <v/>
      </c>
      <c r="B91" s="22"/>
      <c r="C91" s="22"/>
      <c r="D91" s="22"/>
      <c r="E91" s="46"/>
      <c r="F91" s="46"/>
      <c r="G91" s="23"/>
      <c r="H91" s="23"/>
      <c r="I91" s="24"/>
      <c r="J91" s="22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49" t="str">
        <f t="shared" si="4"/>
        <v/>
      </c>
      <c r="CA91" s="49" t="str">
        <f t="shared" si="5"/>
        <v/>
      </c>
      <c r="CB91" s="49" t="str">
        <f t="shared" si="6"/>
        <v/>
      </c>
    </row>
    <row r="92" spans="1:80" s="43" customFormat="1" ht="25.5" customHeight="1">
      <c r="A92" s="48" t="str">
        <f t="shared" si="7"/>
        <v/>
      </c>
      <c r="B92" s="22"/>
      <c r="C92" s="22"/>
      <c r="D92" s="22"/>
      <c r="E92" s="46"/>
      <c r="F92" s="46"/>
      <c r="G92" s="23"/>
      <c r="H92" s="23"/>
      <c r="I92" s="24"/>
      <c r="J92" s="22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49" t="str">
        <f t="shared" si="4"/>
        <v/>
      </c>
      <c r="CA92" s="49" t="str">
        <f t="shared" si="5"/>
        <v/>
      </c>
      <c r="CB92" s="49" t="str">
        <f t="shared" si="6"/>
        <v/>
      </c>
    </row>
    <row r="93" spans="1:80" s="43" customFormat="1" ht="25.5" customHeight="1">
      <c r="A93" s="48" t="str">
        <f t="shared" si="7"/>
        <v/>
      </c>
      <c r="B93" s="22"/>
      <c r="C93" s="22"/>
      <c r="D93" s="22"/>
      <c r="E93" s="46"/>
      <c r="F93" s="46"/>
      <c r="G93" s="23"/>
      <c r="H93" s="23"/>
      <c r="I93" s="24"/>
      <c r="J93" s="22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49" t="str">
        <f t="shared" si="4"/>
        <v/>
      </c>
      <c r="CA93" s="49" t="str">
        <f t="shared" si="5"/>
        <v/>
      </c>
      <c r="CB93" s="49" t="str">
        <f t="shared" si="6"/>
        <v/>
      </c>
    </row>
    <row r="94" spans="1:80" s="43" customFormat="1" ht="25.5" customHeight="1">
      <c r="A94" s="48" t="str">
        <f t="shared" si="7"/>
        <v/>
      </c>
      <c r="B94" s="22"/>
      <c r="C94" s="22"/>
      <c r="D94" s="22"/>
      <c r="E94" s="46"/>
      <c r="F94" s="46"/>
      <c r="G94" s="23"/>
      <c r="H94" s="23"/>
      <c r="I94" s="24"/>
      <c r="J94" s="22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49" t="str">
        <f t="shared" si="4"/>
        <v/>
      </c>
      <c r="CA94" s="49" t="str">
        <f t="shared" si="5"/>
        <v/>
      </c>
      <c r="CB94" s="49" t="str">
        <f t="shared" si="6"/>
        <v/>
      </c>
    </row>
    <row r="95" spans="1:80" s="43" customFormat="1" ht="25.5" customHeight="1">
      <c r="A95" s="48" t="str">
        <f t="shared" si="7"/>
        <v/>
      </c>
      <c r="B95" s="22"/>
      <c r="C95" s="22"/>
      <c r="D95" s="22"/>
      <c r="E95" s="46"/>
      <c r="F95" s="46"/>
      <c r="G95" s="23"/>
      <c r="H95" s="23"/>
      <c r="I95" s="24"/>
      <c r="J95" s="22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49" t="str">
        <f t="shared" si="4"/>
        <v/>
      </c>
      <c r="CA95" s="49" t="str">
        <f t="shared" si="5"/>
        <v/>
      </c>
      <c r="CB95" s="49" t="str">
        <f t="shared" si="6"/>
        <v/>
      </c>
    </row>
    <row r="96" spans="1:80" s="43" customFormat="1" ht="25.5" customHeight="1">
      <c r="A96" s="48" t="str">
        <f t="shared" si="7"/>
        <v/>
      </c>
      <c r="B96" s="22"/>
      <c r="C96" s="22"/>
      <c r="D96" s="22"/>
      <c r="E96" s="46"/>
      <c r="F96" s="46"/>
      <c r="G96" s="23"/>
      <c r="H96" s="23"/>
      <c r="I96" s="24"/>
      <c r="J96" s="22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49" t="str">
        <f t="shared" si="4"/>
        <v/>
      </c>
      <c r="CA96" s="49" t="str">
        <f t="shared" si="5"/>
        <v/>
      </c>
      <c r="CB96" s="49" t="str">
        <f t="shared" si="6"/>
        <v/>
      </c>
    </row>
    <row r="97" spans="1:80" s="43" customFormat="1" ht="25.5" customHeight="1">
      <c r="A97" s="48" t="str">
        <f t="shared" si="7"/>
        <v/>
      </c>
      <c r="B97" s="22"/>
      <c r="C97" s="22"/>
      <c r="D97" s="22"/>
      <c r="E97" s="46"/>
      <c r="F97" s="46"/>
      <c r="G97" s="23"/>
      <c r="H97" s="23"/>
      <c r="I97" s="24"/>
      <c r="J97" s="22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49" t="str">
        <f t="shared" si="4"/>
        <v/>
      </c>
      <c r="CA97" s="49" t="str">
        <f t="shared" si="5"/>
        <v/>
      </c>
      <c r="CB97" s="49" t="str">
        <f t="shared" si="6"/>
        <v/>
      </c>
    </row>
    <row r="98" spans="1:80" s="43" customFormat="1" ht="25.5" customHeight="1">
      <c r="A98" s="48" t="str">
        <f t="shared" si="7"/>
        <v/>
      </c>
      <c r="B98" s="22"/>
      <c r="C98" s="22"/>
      <c r="D98" s="22"/>
      <c r="E98" s="46"/>
      <c r="F98" s="46"/>
      <c r="G98" s="23"/>
      <c r="H98" s="23"/>
      <c r="I98" s="24"/>
      <c r="J98" s="22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49" t="str">
        <f t="shared" si="4"/>
        <v/>
      </c>
      <c r="CA98" s="49" t="str">
        <f t="shared" si="5"/>
        <v/>
      </c>
      <c r="CB98" s="49" t="str">
        <f t="shared" si="6"/>
        <v/>
      </c>
    </row>
    <row r="99" spans="1:80" s="43" customFormat="1" ht="25.5" customHeight="1">
      <c r="A99" s="48" t="str">
        <f t="shared" si="7"/>
        <v/>
      </c>
      <c r="B99" s="22"/>
      <c r="C99" s="22"/>
      <c r="D99" s="22"/>
      <c r="E99" s="46"/>
      <c r="F99" s="46"/>
      <c r="G99" s="23"/>
      <c r="H99" s="23"/>
      <c r="I99" s="24"/>
      <c r="J99" s="22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49" t="str">
        <f t="shared" si="4"/>
        <v/>
      </c>
      <c r="CA99" s="49" t="str">
        <f t="shared" si="5"/>
        <v/>
      </c>
      <c r="CB99" s="49" t="str">
        <f t="shared" si="6"/>
        <v/>
      </c>
    </row>
    <row r="100" spans="1:80" s="43" customFormat="1" ht="25.5" customHeight="1">
      <c r="A100" s="48" t="str">
        <f t="shared" si="7"/>
        <v/>
      </c>
      <c r="B100" s="22"/>
      <c r="C100" s="22"/>
      <c r="D100" s="22"/>
      <c r="E100" s="46"/>
      <c r="F100" s="46"/>
      <c r="G100" s="23"/>
      <c r="H100" s="23"/>
      <c r="I100" s="24"/>
      <c r="J100" s="22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49" t="str">
        <f t="shared" si="4"/>
        <v/>
      </c>
      <c r="CA100" s="49" t="str">
        <f t="shared" si="5"/>
        <v/>
      </c>
      <c r="CB100" s="49" t="str">
        <f t="shared" si="6"/>
        <v/>
      </c>
    </row>
    <row r="101" spans="1:80" s="43" customFormat="1" ht="25.5" customHeight="1">
      <c r="A101" s="48" t="str">
        <f t="shared" si="7"/>
        <v/>
      </c>
      <c r="B101" s="22"/>
      <c r="C101" s="22"/>
      <c r="D101" s="22"/>
      <c r="E101" s="46"/>
      <c r="F101" s="46"/>
      <c r="G101" s="23"/>
      <c r="H101" s="23"/>
      <c r="I101" s="24"/>
      <c r="J101" s="22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49" t="str">
        <f t="shared" si="4"/>
        <v/>
      </c>
      <c r="CA101" s="49" t="str">
        <f t="shared" si="5"/>
        <v/>
      </c>
      <c r="CB101" s="49" t="str">
        <f t="shared" si="6"/>
        <v/>
      </c>
    </row>
    <row r="102" spans="1:80" s="43" customFormat="1" ht="25.5" customHeight="1">
      <c r="A102" s="48" t="str">
        <f t="shared" si="7"/>
        <v/>
      </c>
      <c r="B102" s="22"/>
      <c r="C102" s="22"/>
      <c r="D102" s="22"/>
      <c r="E102" s="46"/>
      <c r="F102" s="46"/>
      <c r="G102" s="23"/>
      <c r="H102" s="23"/>
      <c r="I102" s="24"/>
      <c r="J102" s="22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49" t="str">
        <f t="shared" si="4"/>
        <v/>
      </c>
      <c r="CA102" s="49" t="str">
        <f t="shared" si="5"/>
        <v/>
      </c>
      <c r="CB102" s="49" t="str">
        <f t="shared" si="6"/>
        <v/>
      </c>
    </row>
    <row r="103" spans="1:80" s="43" customFormat="1" ht="25.5" customHeight="1">
      <c r="A103" s="48" t="str">
        <f t="shared" si="7"/>
        <v/>
      </c>
      <c r="B103" s="22"/>
      <c r="C103" s="22"/>
      <c r="D103" s="22"/>
      <c r="E103" s="46"/>
      <c r="F103" s="46"/>
      <c r="G103" s="23"/>
      <c r="H103" s="23"/>
      <c r="I103" s="24"/>
      <c r="J103" s="22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49" t="str">
        <f t="shared" si="4"/>
        <v/>
      </c>
      <c r="CA103" s="49" t="str">
        <f t="shared" si="5"/>
        <v/>
      </c>
      <c r="CB103" s="49" t="str">
        <f t="shared" si="6"/>
        <v/>
      </c>
    </row>
    <row r="104" spans="1:80" s="43" customFormat="1" ht="25.5" customHeight="1">
      <c r="A104" s="48" t="str">
        <f t="shared" si="7"/>
        <v/>
      </c>
      <c r="B104" s="22"/>
      <c r="C104" s="22"/>
      <c r="D104" s="22"/>
      <c r="E104" s="46"/>
      <c r="F104" s="46"/>
      <c r="G104" s="23"/>
      <c r="H104" s="23"/>
      <c r="I104" s="24"/>
      <c r="J104" s="22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49" t="str">
        <f t="shared" si="4"/>
        <v/>
      </c>
      <c r="CA104" s="49" t="str">
        <f t="shared" si="5"/>
        <v/>
      </c>
      <c r="CB104" s="49" t="str">
        <f t="shared" si="6"/>
        <v/>
      </c>
    </row>
    <row r="105" spans="1:80" s="43" customFormat="1" ht="25.5" customHeight="1">
      <c r="A105" s="48" t="str">
        <f t="shared" si="7"/>
        <v/>
      </c>
      <c r="B105" s="22"/>
      <c r="C105" s="22"/>
      <c r="D105" s="22"/>
      <c r="E105" s="46"/>
      <c r="F105" s="46"/>
      <c r="G105" s="23"/>
      <c r="H105" s="23"/>
      <c r="I105" s="24"/>
      <c r="J105" s="22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49" t="str">
        <f t="shared" si="4"/>
        <v/>
      </c>
      <c r="CA105" s="49" t="str">
        <f t="shared" si="5"/>
        <v/>
      </c>
      <c r="CB105" s="49" t="str">
        <f t="shared" si="6"/>
        <v/>
      </c>
    </row>
    <row r="106" spans="1:80" s="43" customFormat="1" ht="25.5" customHeight="1">
      <c r="A106" s="48" t="str">
        <f t="shared" si="7"/>
        <v/>
      </c>
      <c r="B106" s="22"/>
      <c r="C106" s="22"/>
      <c r="D106" s="22"/>
      <c r="E106" s="46"/>
      <c r="F106" s="46"/>
      <c r="G106" s="23"/>
      <c r="H106" s="23"/>
      <c r="I106" s="24"/>
      <c r="J106" s="22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49" t="str">
        <f t="shared" si="4"/>
        <v/>
      </c>
      <c r="CA106" s="49" t="str">
        <f t="shared" si="5"/>
        <v/>
      </c>
      <c r="CB106" s="49" t="str">
        <f t="shared" si="6"/>
        <v/>
      </c>
    </row>
    <row r="107" spans="1:80" s="43" customFormat="1" ht="25.5" customHeight="1">
      <c r="A107" s="48" t="str">
        <f t="shared" si="7"/>
        <v/>
      </c>
      <c r="B107" s="22"/>
      <c r="C107" s="22"/>
      <c r="D107" s="22"/>
      <c r="E107" s="46"/>
      <c r="F107" s="46"/>
      <c r="G107" s="23"/>
      <c r="H107" s="23"/>
      <c r="I107" s="24"/>
      <c r="J107" s="22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49" t="str">
        <f t="shared" si="4"/>
        <v/>
      </c>
      <c r="CA107" s="49" t="str">
        <f t="shared" si="5"/>
        <v/>
      </c>
      <c r="CB107" s="49" t="str">
        <f t="shared" si="6"/>
        <v/>
      </c>
    </row>
    <row r="108" spans="1:80" s="43" customFormat="1" ht="25.5" customHeight="1">
      <c r="A108" s="48" t="str">
        <f t="shared" si="7"/>
        <v/>
      </c>
      <c r="B108" s="22"/>
      <c r="C108" s="22"/>
      <c r="D108" s="22"/>
      <c r="E108" s="46"/>
      <c r="F108" s="46"/>
      <c r="G108" s="23"/>
      <c r="H108" s="23"/>
      <c r="I108" s="24"/>
      <c r="J108" s="22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49" t="str">
        <f t="shared" si="4"/>
        <v/>
      </c>
      <c r="CA108" s="49" t="str">
        <f t="shared" si="5"/>
        <v/>
      </c>
      <c r="CB108" s="49" t="str">
        <f t="shared" si="6"/>
        <v/>
      </c>
    </row>
    <row r="109" spans="1:80" s="43" customFormat="1" ht="25.5" customHeight="1">
      <c r="A109" s="48" t="str">
        <f t="shared" si="7"/>
        <v/>
      </c>
      <c r="B109" s="22"/>
      <c r="C109" s="22"/>
      <c r="D109" s="22"/>
      <c r="E109" s="46"/>
      <c r="F109" s="46"/>
      <c r="G109" s="23"/>
      <c r="H109" s="23"/>
      <c r="I109" s="24"/>
      <c r="J109" s="22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49" t="str">
        <f t="shared" si="4"/>
        <v/>
      </c>
      <c r="CA109" s="49" t="str">
        <f t="shared" si="5"/>
        <v/>
      </c>
      <c r="CB109" s="49" t="str">
        <f t="shared" si="6"/>
        <v/>
      </c>
    </row>
    <row r="110" spans="1:80" s="43" customFormat="1" ht="25.5" customHeight="1">
      <c r="A110" s="48" t="str">
        <f t="shared" si="7"/>
        <v/>
      </c>
      <c r="B110" s="22"/>
      <c r="C110" s="22"/>
      <c r="D110" s="22"/>
      <c r="E110" s="46"/>
      <c r="F110" s="46"/>
      <c r="G110" s="23"/>
      <c r="H110" s="23"/>
      <c r="I110" s="24"/>
      <c r="J110" s="22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49" t="str">
        <f t="shared" si="4"/>
        <v/>
      </c>
      <c r="CA110" s="49" t="str">
        <f t="shared" si="5"/>
        <v/>
      </c>
      <c r="CB110" s="49" t="str">
        <f t="shared" si="6"/>
        <v/>
      </c>
    </row>
    <row r="111" spans="1:80" s="43" customFormat="1" ht="25.5" customHeight="1">
      <c r="A111" s="48" t="str">
        <f t="shared" si="7"/>
        <v/>
      </c>
      <c r="B111" s="22"/>
      <c r="C111" s="22"/>
      <c r="D111" s="22"/>
      <c r="E111" s="46"/>
      <c r="F111" s="46"/>
      <c r="G111" s="23"/>
      <c r="H111" s="23"/>
      <c r="I111" s="24"/>
      <c r="J111" s="22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49" t="str">
        <f t="shared" si="4"/>
        <v/>
      </c>
      <c r="CA111" s="49" t="str">
        <f t="shared" si="5"/>
        <v/>
      </c>
      <c r="CB111" s="49" t="str">
        <f t="shared" si="6"/>
        <v/>
      </c>
    </row>
    <row r="112" spans="1:80" s="43" customFormat="1" ht="25.5" customHeight="1">
      <c r="A112" s="48" t="str">
        <f t="shared" si="7"/>
        <v/>
      </c>
      <c r="B112" s="22"/>
      <c r="C112" s="22"/>
      <c r="D112" s="22"/>
      <c r="E112" s="46"/>
      <c r="F112" s="46"/>
      <c r="G112" s="23"/>
      <c r="H112" s="23"/>
      <c r="I112" s="24"/>
      <c r="J112" s="22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49" t="str">
        <f t="shared" si="4"/>
        <v/>
      </c>
      <c r="CA112" s="49" t="str">
        <f t="shared" si="5"/>
        <v/>
      </c>
      <c r="CB112" s="49" t="str">
        <f t="shared" si="6"/>
        <v/>
      </c>
    </row>
    <row r="113" spans="1:80" s="43" customFormat="1" ht="25.5" customHeight="1">
      <c r="A113" s="48" t="str">
        <f t="shared" si="7"/>
        <v/>
      </c>
      <c r="B113" s="22"/>
      <c r="C113" s="22"/>
      <c r="D113" s="22"/>
      <c r="E113" s="46"/>
      <c r="F113" s="46"/>
      <c r="G113" s="23"/>
      <c r="H113" s="23"/>
      <c r="I113" s="24"/>
      <c r="J113" s="22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49" t="str">
        <f t="shared" si="4"/>
        <v/>
      </c>
      <c r="CA113" s="49" t="str">
        <f t="shared" si="5"/>
        <v/>
      </c>
      <c r="CB113" s="49" t="str">
        <f t="shared" si="6"/>
        <v/>
      </c>
    </row>
    <row r="114" spans="1:80" s="43" customFormat="1" ht="25.5" customHeight="1">
      <c r="A114" s="48" t="str">
        <f t="shared" si="7"/>
        <v/>
      </c>
      <c r="B114" s="22"/>
      <c r="C114" s="22"/>
      <c r="D114" s="22"/>
      <c r="E114" s="46"/>
      <c r="F114" s="46"/>
      <c r="G114" s="23"/>
      <c r="H114" s="23"/>
      <c r="I114" s="24"/>
      <c r="J114" s="22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49" t="str">
        <f t="shared" si="4"/>
        <v/>
      </c>
      <c r="CA114" s="49" t="str">
        <f t="shared" si="5"/>
        <v/>
      </c>
      <c r="CB114" s="49" t="str">
        <f t="shared" si="6"/>
        <v/>
      </c>
    </row>
    <row r="115" spans="1:80" s="43" customFormat="1" ht="25.5" customHeight="1">
      <c r="A115" s="48" t="str">
        <f t="shared" si="7"/>
        <v/>
      </c>
      <c r="B115" s="22"/>
      <c r="C115" s="22"/>
      <c r="D115" s="22"/>
      <c r="E115" s="46"/>
      <c r="F115" s="46"/>
      <c r="G115" s="23"/>
      <c r="H115" s="23"/>
      <c r="I115" s="24"/>
      <c r="J115" s="22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49" t="str">
        <f t="shared" si="4"/>
        <v/>
      </c>
      <c r="CA115" s="49" t="str">
        <f t="shared" si="5"/>
        <v/>
      </c>
      <c r="CB115" s="49" t="str">
        <f t="shared" si="6"/>
        <v/>
      </c>
    </row>
    <row r="116" spans="1:80" s="43" customFormat="1" ht="25.5" customHeight="1">
      <c r="A116" s="48" t="str">
        <f t="shared" si="7"/>
        <v/>
      </c>
      <c r="B116" s="22"/>
      <c r="C116" s="22"/>
      <c r="D116" s="22"/>
      <c r="E116" s="46"/>
      <c r="F116" s="46"/>
      <c r="G116" s="23"/>
      <c r="H116" s="23"/>
      <c r="I116" s="24"/>
      <c r="J116" s="22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49" t="str">
        <f t="shared" si="4"/>
        <v/>
      </c>
      <c r="CA116" s="49" t="str">
        <f t="shared" si="5"/>
        <v/>
      </c>
      <c r="CB116" s="49" t="str">
        <f t="shared" si="6"/>
        <v/>
      </c>
    </row>
    <row r="117" spans="1:80" s="43" customFormat="1" ht="25.5" customHeight="1">
      <c r="A117" s="48" t="str">
        <f t="shared" si="7"/>
        <v/>
      </c>
      <c r="B117" s="22"/>
      <c r="C117" s="22"/>
      <c r="D117" s="22"/>
      <c r="E117" s="46"/>
      <c r="F117" s="46"/>
      <c r="G117" s="23"/>
      <c r="H117" s="23"/>
      <c r="I117" s="24"/>
      <c r="J117" s="22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49" t="str">
        <f t="shared" si="4"/>
        <v/>
      </c>
      <c r="CA117" s="49" t="str">
        <f t="shared" si="5"/>
        <v/>
      </c>
      <c r="CB117" s="49" t="str">
        <f t="shared" si="6"/>
        <v/>
      </c>
    </row>
    <row r="118" spans="1:80" s="43" customFormat="1" ht="25.5" customHeight="1">
      <c r="A118" s="48" t="str">
        <f t="shared" si="7"/>
        <v/>
      </c>
      <c r="B118" s="22"/>
      <c r="C118" s="22"/>
      <c r="D118" s="22"/>
      <c r="E118" s="46"/>
      <c r="F118" s="46"/>
      <c r="G118" s="23"/>
      <c r="H118" s="23"/>
      <c r="I118" s="24"/>
      <c r="J118" s="22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49" t="str">
        <f t="shared" si="4"/>
        <v/>
      </c>
      <c r="CA118" s="49" t="str">
        <f t="shared" si="5"/>
        <v/>
      </c>
      <c r="CB118" s="49" t="str">
        <f t="shared" si="6"/>
        <v/>
      </c>
    </row>
    <row r="119" spans="1:80" s="43" customFormat="1" ht="25.5" customHeight="1">
      <c r="A119" s="48" t="str">
        <f t="shared" si="7"/>
        <v/>
      </c>
      <c r="B119" s="22"/>
      <c r="C119" s="22"/>
      <c r="D119" s="22"/>
      <c r="E119" s="46"/>
      <c r="F119" s="46"/>
      <c r="G119" s="23"/>
      <c r="H119" s="23"/>
      <c r="I119" s="24"/>
      <c r="J119" s="22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49" t="str">
        <f t="shared" si="4"/>
        <v/>
      </c>
      <c r="CA119" s="49" t="str">
        <f t="shared" si="5"/>
        <v/>
      </c>
      <c r="CB119" s="49" t="str">
        <f t="shared" si="6"/>
        <v/>
      </c>
    </row>
    <row r="120" spans="1:80" s="43" customFormat="1" ht="25.5" customHeight="1">
      <c r="A120" s="48" t="str">
        <f t="shared" si="7"/>
        <v/>
      </c>
      <c r="B120" s="22"/>
      <c r="C120" s="22"/>
      <c r="D120" s="22"/>
      <c r="E120" s="46"/>
      <c r="F120" s="46"/>
      <c r="G120" s="23"/>
      <c r="H120" s="23"/>
      <c r="I120" s="24"/>
      <c r="J120" s="22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49" t="str">
        <f t="shared" si="4"/>
        <v/>
      </c>
      <c r="CA120" s="49" t="str">
        <f t="shared" si="5"/>
        <v/>
      </c>
      <c r="CB120" s="49" t="str">
        <f t="shared" si="6"/>
        <v/>
      </c>
    </row>
    <row r="121" spans="1:80" s="43" customFormat="1" ht="25.5" customHeight="1">
      <c r="A121" s="48" t="str">
        <f t="shared" si="7"/>
        <v/>
      </c>
      <c r="B121" s="22"/>
      <c r="C121" s="22"/>
      <c r="D121" s="22"/>
      <c r="E121" s="46"/>
      <c r="F121" s="46"/>
      <c r="G121" s="23"/>
      <c r="H121" s="23"/>
      <c r="I121" s="24"/>
      <c r="J121" s="22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49" t="str">
        <f t="shared" si="4"/>
        <v/>
      </c>
      <c r="CA121" s="49" t="str">
        <f t="shared" si="5"/>
        <v/>
      </c>
      <c r="CB121" s="49" t="str">
        <f t="shared" si="6"/>
        <v/>
      </c>
    </row>
    <row r="122" spans="1:80" s="43" customFormat="1" ht="25.5" customHeight="1">
      <c r="A122" s="48" t="str">
        <f t="shared" si="7"/>
        <v/>
      </c>
      <c r="B122" s="22"/>
      <c r="C122" s="22"/>
      <c r="D122" s="22"/>
      <c r="E122" s="46"/>
      <c r="F122" s="46"/>
      <c r="G122" s="23"/>
      <c r="H122" s="23"/>
      <c r="I122" s="24"/>
      <c r="J122" s="22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49" t="str">
        <f t="shared" si="4"/>
        <v/>
      </c>
      <c r="CA122" s="49" t="str">
        <f t="shared" si="5"/>
        <v/>
      </c>
      <c r="CB122" s="49" t="str">
        <f t="shared" si="6"/>
        <v/>
      </c>
    </row>
    <row r="123" spans="1:80" s="43" customFormat="1" ht="25.5" customHeight="1">
      <c r="A123" s="48" t="str">
        <f t="shared" si="7"/>
        <v/>
      </c>
      <c r="B123" s="22"/>
      <c r="C123" s="22"/>
      <c r="D123" s="22"/>
      <c r="E123" s="46"/>
      <c r="F123" s="46"/>
      <c r="G123" s="23"/>
      <c r="H123" s="23"/>
      <c r="I123" s="24"/>
      <c r="J123" s="22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49" t="str">
        <f t="shared" si="4"/>
        <v/>
      </c>
      <c r="CA123" s="49" t="str">
        <f t="shared" si="5"/>
        <v/>
      </c>
      <c r="CB123" s="49" t="str">
        <f t="shared" si="6"/>
        <v/>
      </c>
    </row>
    <row r="124" spans="1:80" s="43" customFormat="1" ht="25.5" customHeight="1">
      <c r="A124" s="48" t="str">
        <f t="shared" si="7"/>
        <v/>
      </c>
      <c r="B124" s="22"/>
      <c r="C124" s="22"/>
      <c r="D124" s="22"/>
      <c r="E124" s="46"/>
      <c r="F124" s="46"/>
      <c r="G124" s="23"/>
      <c r="H124" s="23"/>
      <c r="I124" s="24"/>
      <c r="J124" s="22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49" t="str">
        <f t="shared" si="4"/>
        <v/>
      </c>
      <c r="CA124" s="49" t="str">
        <f t="shared" si="5"/>
        <v/>
      </c>
      <c r="CB124" s="49" t="str">
        <f t="shared" si="6"/>
        <v/>
      </c>
    </row>
    <row r="125" spans="1:80" s="43" customFormat="1" ht="25.5" customHeight="1">
      <c r="A125" s="48" t="str">
        <f t="shared" si="7"/>
        <v/>
      </c>
      <c r="B125" s="22"/>
      <c r="C125" s="22"/>
      <c r="D125" s="22"/>
      <c r="E125" s="46"/>
      <c r="F125" s="46"/>
      <c r="G125" s="23"/>
      <c r="H125" s="23"/>
      <c r="I125" s="24"/>
      <c r="J125" s="22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49" t="str">
        <f t="shared" si="4"/>
        <v/>
      </c>
      <c r="CA125" s="49" t="str">
        <f t="shared" si="5"/>
        <v/>
      </c>
      <c r="CB125" s="49" t="str">
        <f t="shared" si="6"/>
        <v/>
      </c>
    </row>
    <row r="126" spans="1:80" s="43" customFormat="1" ht="25.5" customHeight="1">
      <c r="A126" s="48" t="str">
        <f t="shared" si="7"/>
        <v/>
      </c>
      <c r="B126" s="22"/>
      <c r="C126" s="22"/>
      <c r="D126" s="22"/>
      <c r="E126" s="46"/>
      <c r="F126" s="46"/>
      <c r="G126" s="23"/>
      <c r="H126" s="23"/>
      <c r="I126" s="24"/>
      <c r="J126" s="22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49" t="str">
        <f t="shared" si="4"/>
        <v/>
      </c>
      <c r="CA126" s="49" t="str">
        <f t="shared" si="5"/>
        <v/>
      </c>
      <c r="CB126" s="49" t="str">
        <f t="shared" si="6"/>
        <v/>
      </c>
    </row>
    <row r="127" spans="1:80" s="43" customFormat="1" ht="25.5" customHeight="1">
      <c r="A127" s="48" t="str">
        <f t="shared" si="7"/>
        <v/>
      </c>
      <c r="B127" s="22"/>
      <c r="C127" s="22"/>
      <c r="D127" s="22"/>
      <c r="E127" s="46"/>
      <c r="F127" s="46"/>
      <c r="G127" s="23"/>
      <c r="H127" s="23"/>
      <c r="I127" s="24"/>
      <c r="J127" s="22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49" t="str">
        <f t="shared" si="4"/>
        <v/>
      </c>
      <c r="CA127" s="49" t="str">
        <f t="shared" si="5"/>
        <v/>
      </c>
      <c r="CB127" s="49" t="str">
        <f t="shared" si="6"/>
        <v/>
      </c>
    </row>
    <row r="128" spans="1:80" s="43" customFormat="1" ht="25.5" customHeight="1">
      <c r="A128" s="48" t="str">
        <f t="shared" si="7"/>
        <v/>
      </c>
      <c r="B128" s="22"/>
      <c r="C128" s="22"/>
      <c r="D128" s="22"/>
      <c r="E128" s="46"/>
      <c r="F128" s="46"/>
      <c r="G128" s="23"/>
      <c r="H128" s="23"/>
      <c r="I128" s="24"/>
      <c r="J128" s="22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49" t="str">
        <f t="shared" si="4"/>
        <v/>
      </c>
      <c r="CA128" s="49" t="str">
        <f t="shared" si="5"/>
        <v/>
      </c>
      <c r="CB128" s="49" t="str">
        <f t="shared" si="6"/>
        <v/>
      </c>
    </row>
    <row r="129" spans="1:80" s="43" customFormat="1" ht="25.5" customHeight="1">
      <c r="A129" s="48" t="str">
        <f t="shared" si="7"/>
        <v/>
      </c>
      <c r="B129" s="22"/>
      <c r="C129" s="22"/>
      <c r="D129" s="22"/>
      <c r="E129" s="46"/>
      <c r="F129" s="46"/>
      <c r="G129" s="23"/>
      <c r="H129" s="23"/>
      <c r="I129" s="24"/>
      <c r="J129" s="22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49" t="str">
        <f t="shared" si="4"/>
        <v/>
      </c>
      <c r="CA129" s="49" t="str">
        <f t="shared" si="5"/>
        <v/>
      </c>
      <c r="CB129" s="49" t="str">
        <f t="shared" si="6"/>
        <v/>
      </c>
    </row>
    <row r="130" spans="1:80" s="43" customFormat="1" ht="25.5" customHeight="1">
      <c r="A130" s="48" t="str">
        <f t="shared" si="7"/>
        <v/>
      </c>
      <c r="B130" s="22"/>
      <c r="C130" s="22"/>
      <c r="D130" s="22"/>
      <c r="E130" s="46"/>
      <c r="F130" s="46"/>
      <c r="G130" s="23"/>
      <c r="H130" s="23"/>
      <c r="I130" s="24"/>
      <c r="J130" s="22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49" t="str">
        <f t="shared" si="4"/>
        <v/>
      </c>
      <c r="CA130" s="49" t="str">
        <f t="shared" si="5"/>
        <v/>
      </c>
      <c r="CB130" s="49" t="str">
        <f t="shared" si="6"/>
        <v/>
      </c>
    </row>
    <row r="131" spans="1:80" s="43" customFormat="1" ht="25.5" customHeight="1">
      <c r="A131" s="48" t="str">
        <f t="shared" si="7"/>
        <v/>
      </c>
      <c r="B131" s="22"/>
      <c r="C131" s="22"/>
      <c r="D131" s="22"/>
      <c r="E131" s="46"/>
      <c r="F131" s="46"/>
      <c r="G131" s="23"/>
      <c r="H131" s="23"/>
      <c r="I131" s="24"/>
      <c r="J131" s="22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49" t="str">
        <f t="shared" si="4"/>
        <v/>
      </c>
      <c r="CA131" s="49" t="str">
        <f t="shared" si="5"/>
        <v/>
      </c>
      <c r="CB131" s="49" t="str">
        <f t="shared" si="6"/>
        <v/>
      </c>
    </row>
    <row r="132" spans="1:80" s="43" customFormat="1" ht="25.5" customHeight="1">
      <c r="A132" s="48" t="str">
        <f t="shared" si="7"/>
        <v/>
      </c>
      <c r="B132" s="22"/>
      <c r="C132" s="22"/>
      <c r="D132" s="22"/>
      <c r="E132" s="46"/>
      <c r="F132" s="46"/>
      <c r="G132" s="23"/>
      <c r="H132" s="23"/>
      <c r="I132" s="24"/>
      <c r="J132" s="22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49" t="str">
        <f t="shared" si="4"/>
        <v/>
      </c>
      <c r="CA132" s="49" t="str">
        <f t="shared" si="5"/>
        <v/>
      </c>
      <c r="CB132" s="49" t="str">
        <f t="shared" si="6"/>
        <v/>
      </c>
    </row>
    <row r="133" spans="1:80" s="43" customFormat="1" ht="25.5" customHeight="1">
      <c r="A133" s="48" t="str">
        <f t="shared" si="7"/>
        <v/>
      </c>
      <c r="B133" s="22"/>
      <c r="C133" s="22"/>
      <c r="D133" s="22"/>
      <c r="E133" s="46"/>
      <c r="F133" s="46"/>
      <c r="G133" s="23"/>
      <c r="H133" s="23"/>
      <c r="I133" s="24"/>
      <c r="J133" s="22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49" t="str">
        <f t="shared" si="4"/>
        <v/>
      </c>
      <c r="CA133" s="49" t="str">
        <f t="shared" si="5"/>
        <v/>
      </c>
      <c r="CB133" s="49" t="str">
        <f t="shared" si="6"/>
        <v/>
      </c>
    </row>
    <row r="134" spans="1:80" s="43" customFormat="1" ht="25.5" customHeight="1">
      <c r="A134" s="48" t="str">
        <f t="shared" si="7"/>
        <v/>
      </c>
      <c r="B134" s="22"/>
      <c r="C134" s="22"/>
      <c r="D134" s="22"/>
      <c r="E134" s="46"/>
      <c r="F134" s="46"/>
      <c r="G134" s="23"/>
      <c r="H134" s="23"/>
      <c r="I134" s="24"/>
      <c r="J134" s="22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49" t="str">
        <f t="shared" si="4"/>
        <v/>
      </c>
      <c r="CA134" s="49" t="str">
        <f t="shared" si="5"/>
        <v/>
      </c>
      <c r="CB134" s="49" t="str">
        <f t="shared" si="6"/>
        <v/>
      </c>
    </row>
    <row r="135" spans="1:80" s="43" customFormat="1" ht="25.5" customHeight="1">
      <c r="A135" s="48" t="str">
        <f t="shared" si="7"/>
        <v/>
      </c>
      <c r="B135" s="22"/>
      <c r="C135" s="22"/>
      <c r="D135" s="22"/>
      <c r="E135" s="46"/>
      <c r="F135" s="46"/>
      <c r="G135" s="23"/>
      <c r="H135" s="23"/>
      <c r="I135" s="24"/>
      <c r="J135" s="22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49" t="str">
        <f t="shared" si="4"/>
        <v/>
      </c>
      <c r="CA135" s="49" t="str">
        <f t="shared" si="5"/>
        <v/>
      </c>
      <c r="CB135" s="49" t="str">
        <f t="shared" si="6"/>
        <v/>
      </c>
    </row>
    <row r="136" spans="1:80" s="43" customFormat="1" ht="25.5" customHeight="1">
      <c r="A136" s="48" t="str">
        <f t="shared" si="7"/>
        <v/>
      </c>
      <c r="B136" s="22"/>
      <c r="C136" s="22"/>
      <c r="D136" s="22"/>
      <c r="E136" s="46"/>
      <c r="F136" s="46"/>
      <c r="G136" s="23"/>
      <c r="H136" s="23"/>
      <c r="I136" s="24"/>
      <c r="J136" s="22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49" t="str">
        <f t="shared" si="4"/>
        <v/>
      </c>
      <c r="CA136" s="49" t="str">
        <f t="shared" si="5"/>
        <v/>
      </c>
      <c r="CB136" s="49" t="str">
        <f t="shared" si="6"/>
        <v/>
      </c>
    </row>
    <row r="137" spans="1:80" s="43" customFormat="1" ht="25.5" customHeight="1">
      <c r="A137" s="48" t="str">
        <f t="shared" si="7"/>
        <v/>
      </c>
      <c r="B137" s="22"/>
      <c r="C137" s="22"/>
      <c r="D137" s="22"/>
      <c r="E137" s="46"/>
      <c r="F137" s="46"/>
      <c r="G137" s="23"/>
      <c r="H137" s="23"/>
      <c r="I137" s="24"/>
      <c r="J137" s="22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49" t="str">
        <f t="shared" si="4"/>
        <v/>
      </c>
      <c r="CA137" s="49" t="str">
        <f t="shared" si="5"/>
        <v/>
      </c>
      <c r="CB137" s="49" t="str">
        <f t="shared" si="6"/>
        <v/>
      </c>
    </row>
    <row r="138" spans="1:80" s="43" customFormat="1" ht="25.5" customHeight="1">
      <c r="A138" s="48" t="str">
        <f t="shared" si="7"/>
        <v/>
      </c>
      <c r="B138" s="22"/>
      <c r="C138" s="22"/>
      <c r="D138" s="22"/>
      <c r="E138" s="46"/>
      <c r="F138" s="46"/>
      <c r="G138" s="23"/>
      <c r="H138" s="23"/>
      <c r="I138" s="24"/>
      <c r="J138" s="22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49" t="str">
        <f t="shared" ref="BZ138:BZ201" si="8">IF(COUNTA(L138,O138,R138,U138,X138,AA138,AD138,AG138,AJ138,AM138,AP138,AS138,AV138,AY138,BB138,BE138,BH138,BK138,BN138,BQ138,BT138,BW138)=0,"",COUNTA(L138,O138,R138,U138,X138,AA138,AD138,AG138,AJ138,AM138,AP138,AS138,AV138,AY138,BB138,BE138,BH138,BK138,BN138,BQ138,BT138,BW138))</f>
        <v/>
      </c>
      <c r="CA138" s="49" t="str">
        <f t="shared" ref="CA138:CA201" si="9">IF(COUNTA(L138,O138,R138,U138,X138,AA138,AD138,AG138,AJ138,AM138,AP138,AS138,AV138,AY138,BB138,BE138,BH138,BK138,BN138,BQ138,BT138,BW138)=0,"",COUNTIF(L138:BW138,"Призер"))</f>
        <v/>
      </c>
      <c r="CB138" s="49" t="str">
        <f t="shared" ref="CB138:CB201" si="10">IF(COUNTA(L138,O138,R138,U138,X138,AA138,AD138,AG138,AJ138,AM138,AP138,AS138,AV138,AY138,BB138,BE138,BH138,BK138,BN138,BQ138,BT138,BW138)=0,"",COUNTIF(L138:BW138,"Победитель"))</f>
        <v/>
      </c>
    </row>
    <row r="139" spans="1:80" s="43" customFormat="1" ht="25.5" customHeight="1">
      <c r="A139" s="48" t="str">
        <f t="shared" ref="A139:A202" si="11">IF(B139="","",A138+1)</f>
        <v/>
      </c>
      <c r="B139" s="22"/>
      <c r="C139" s="22"/>
      <c r="D139" s="22"/>
      <c r="E139" s="46"/>
      <c r="F139" s="46"/>
      <c r="G139" s="23"/>
      <c r="H139" s="23"/>
      <c r="I139" s="24"/>
      <c r="J139" s="22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49" t="str">
        <f t="shared" si="8"/>
        <v/>
      </c>
      <c r="CA139" s="49" t="str">
        <f t="shared" si="9"/>
        <v/>
      </c>
      <c r="CB139" s="49" t="str">
        <f t="shared" si="10"/>
        <v/>
      </c>
    </row>
    <row r="140" spans="1:80" s="43" customFormat="1" ht="25.5" customHeight="1">
      <c r="A140" s="48" t="str">
        <f t="shared" si="11"/>
        <v/>
      </c>
      <c r="B140" s="22"/>
      <c r="C140" s="22"/>
      <c r="D140" s="22"/>
      <c r="E140" s="46"/>
      <c r="F140" s="46"/>
      <c r="G140" s="23"/>
      <c r="H140" s="23"/>
      <c r="I140" s="24"/>
      <c r="J140" s="22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49" t="str">
        <f t="shared" si="8"/>
        <v/>
      </c>
      <c r="CA140" s="49" t="str">
        <f t="shared" si="9"/>
        <v/>
      </c>
      <c r="CB140" s="49" t="str">
        <f t="shared" si="10"/>
        <v/>
      </c>
    </row>
    <row r="141" spans="1:80" s="43" customFormat="1" ht="25.5" customHeight="1">
      <c r="A141" s="48" t="str">
        <f t="shared" si="11"/>
        <v/>
      </c>
      <c r="B141" s="22"/>
      <c r="C141" s="22"/>
      <c r="D141" s="22"/>
      <c r="E141" s="46"/>
      <c r="F141" s="46"/>
      <c r="G141" s="23"/>
      <c r="H141" s="23"/>
      <c r="I141" s="24"/>
      <c r="J141" s="22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49" t="str">
        <f t="shared" si="8"/>
        <v/>
      </c>
      <c r="CA141" s="49" t="str">
        <f t="shared" si="9"/>
        <v/>
      </c>
      <c r="CB141" s="49" t="str">
        <f t="shared" si="10"/>
        <v/>
      </c>
    </row>
    <row r="142" spans="1:80" s="43" customFormat="1" ht="25.5" customHeight="1">
      <c r="A142" s="48" t="str">
        <f t="shared" si="11"/>
        <v/>
      </c>
      <c r="B142" s="22"/>
      <c r="C142" s="22"/>
      <c r="D142" s="22"/>
      <c r="E142" s="46"/>
      <c r="F142" s="46"/>
      <c r="G142" s="23"/>
      <c r="H142" s="23"/>
      <c r="I142" s="24"/>
      <c r="J142" s="22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49" t="str">
        <f t="shared" si="8"/>
        <v/>
      </c>
      <c r="CA142" s="49" t="str">
        <f t="shared" si="9"/>
        <v/>
      </c>
      <c r="CB142" s="49" t="str">
        <f t="shared" si="10"/>
        <v/>
      </c>
    </row>
    <row r="143" spans="1:80" s="43" customFormat="1" ht="25.5" customHeight="1">
      <c r="A143" s="48" t="str">
        <f t="shared" si="11"/>
        <v/>
      </c>
      <c r="B143" s="22"/>
      <c r="C143" s="22"/>
      <c r="D143" s="22"/>
      <c r="E143" s="46"/>
      <c r="F143" s="46"/>
      <c r="G143" s="23"/>
      <c r="H143" s="23"/>
      <c r="I143" s="24"/>
      <c r="J143" s="22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49" t="str">
        <f t="shared" si="8"/>
        <v/>
      </c>
      <c r="CA143" s="49" t="str">
        <f t="shared" si="9"/>
        <v/>
      </c>
      <c r="CB143" s="49" t="str">
        <f t="shared" si="10"/>
        <v/>
      </c>
    </row>
    <row r="144" spans="1:80" s="43" customFormat="1" ht="25.5" customHeight="1">
      <c r="A144" s="48" t="str">
        <f t="shared" si="11"/>
        <v/>
      </c>
      <c r="B144" s="22"/>
      <c r="C144" s="22"/>
      <c r="D144" s="22"/>
      <c r="E144" s="46"/>
      <c r="F144" s="46"/>
      <c r="G144" s="23"/>
      <c r="H144" s="23"/>
      <c r="I144" s="24"/>
      <c r="J144" s="22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49" t="str">
        <f t="shared" si="8"/>
        <v/>
      </c>
      <c r="CA144" s="49" t="str">
        <f t="shared" si="9"/>
        <v/>
      </c>
      <c r="CB144" s="49" t="str">
        <f t="shared" si="10"/>
        <v/>
      </c>
    </row>
    <row r="145" spans="1:80" s="43" customFormat="1" ht="25.5" customHeight="1">
      <c r="A145" s="48" t="str">
        <f t="shared" si="11"/>
        <v/>
      </c>
      <c r="B145" s="22"/>
      <c r="C145" s="22"/>
      <c r="D145" s="22"/>
      <c r="E145" s="46"/>
      <c r="F145" s="46"/>
      <c r="G145" s="23"/>
      <c r="H145" s="23"/>
      <c r="I145" s="24"/>
      <c r="J145" s="22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49" t="str">
        <f t="shared" si="8"/>
        <v/>
      </c>
      <c r="CA145" s="49" t="str">
        <f t="shared" si="9"/>
        <v/>
      </c>
      <c r="CB145" s="49" t="str">
        <f t="shared" si="10"/>
        <v/>
      </c>
    </row>
    <row r="146" spans="1:80" s="43" customFormat="1" ht="25.5" customHeight="1">
      <c r="A146" s="48" t="str">
        <f t="shared" si="11"/>
        <v/>
      </c>
      <c r="B146" s="22"/>
      <c r="C146" s="22"/>
      <c r="D146" s="22"/>
      <c r="E146" s="46"/>
      <c r="F146" s="46"/>
      <c r="G146" s="23"/>
      <c r="H146" s="23"/>
      <c r="I146" s="24"/>
      <c r="J146" s="22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49" t="str">
        <f t="shared" si="8"/>
        <v/>
      </c>
      <c r="CA146" s="49" t="str">
        <f t="shared" si="9"/>
        <v/>
      </c>
      <c r="CB146" s="49" t="str">
        <f t="shared" si="10"/>
        <v/>
      </c>
    </row>
    <row r="147" spans="1:80" s="43" customFormat="1" ht="25.5" customHeight="1">
      <c r="A147" s="48" t="str">
        <f t="shared" si="11"/>
        <v/>
      </c>
      <c r="B147" s="22"/>
      <c r="C147" s="22"/>
      <c r="D147" s="22"/>
      <c r="E147" s="46"/>
      <c r="F147" s="46"/>
      <c r="G147" s="23"/>
      <c r="H147" s="23"/>
      <c r="I147" s="24"/>
      <c r="J147" s="22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49" t="str">
        <f t="shared" si="8"/>
        <v/>
      </c>
      <c r="CA147" s="49" t="str">
        <f t="shared" si="9"/>
        <v/>
      </c>
      <c r="CB147" s="49" t="str">
        <f t="shared" si="10"/>
        <v/>
      </c>
    </row>
    <row r="148" spans="1:80" s="43" customFormat="1" ht="25.5" customHeight="1">
      <c r="A148" s="48" t="str">
        <f t="shared" si="11"/>
        <v/>
      </c>
      <c r="B148" s="22"/>
      <c r="C148" s="22"/>
      <c r="D148" s="22"/>
      <c r="E148" s="46"/>
      <c r="F148" s="46"/>
      <c r="G148" s="23"/>
      <c r="H148" s="23"/>
      <c r="I148" s="24"/>
      <c r="J148" s="22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49" t="str">
        <f t="shared" si="8"/>
        <v/>
      </c>
      <c r="CA148" s="49" t="str">
        <f t="shared" si="9"/>
        <v/>
      </c>
      <c r="CB148" s="49" t="str">
        <f t="shared" si="10"/>
        <v/>
      </c>
    </row>
    <row r="149" spans="1:80" s="43" customFormat="1" ht="25.5" customHeight="1">
      <c r="A149" s="48" t="str">
        <f t="shared" si="11"/>
        <v/>
      </c>
      <c r="B149" s="22"/>
      <c r="C149" s="22"/>
      <c r="D149" s="22"/>
      <c r="E149" s="46"/>
      <c r="F149" s="46"/>
      <c r="G149" s="23"/>
      <c r="H149" s="23"/>
      <c r="I149" s="24"/>
      <c r="J149" s="22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49" t="str">
        <f t="shared" si="8"/>
        <v/>
      </c>
      <c r="CA149" s="49" t="str">
        <f t="shared" si="9"/>
        <v/>
      </c>
      <c r="CB149" s="49" t="str">
        <f t="shared" si="10"/>
        <v/>
      </c>
    </row>
    <row r="150" spans="1:80" s="43" customFormat="1" ht="25.5" customHeight="1">
      <c r="A150" s="48" t="str">
        <f t="shared" si="11"/>
        <v/>
      </c>
      <c r="B150" s="22"/>
      <c r="C150" s="22"/>
      <c r="D150" s="22"/>
      <c r="E150" s="46"/>
      <c r="F150" s="46"/>
      <c r="G150" s="23"/>
      <c r="H150" s="23"/>
      <c r="I150" s="24"/>
      <c r="J150" s="22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49" t="str">
        <f t="shared" si="8"/>
        <v/>
      </c>
      <c r="CA150" s="49" t="str">
        <f t="shared" si="9"/>
        <v/>
      </c>
      <c r="CB150" s="49" t="str">
        <f t="shared" si="10"/>
        <v/>
      </c>
    </row>
    <row r="151" spans="1:80" s="43" customFormat="1" ht="25.5" customHeight="1">
      <c r="A151" s="48" t="str">
        <f t="shared" si="11"/>
        <v/>
      </c>
      <c r="B151" s="22"/>
      <c r="C151" s="22"/>
      <c r="D151" s="22"/>
      <c r="E151" s="46"/>
      <c r="F151" s="46"/>
      <c r="G151" s="23"/>
      <c r="H151" s="23"/>
      <c r="I151" s="24"/>
      <c r="J151" s="22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49" t="str">
        <f t="shared" si="8"/>
        <v/>
      </c>
      <c r="CA151" s="49" t="str">
        <f t="shared" si="9"/>
        <v/>
      </c>
      <c r="CB151" s="49" t="str">
        <f t="shared" si="10"/>
        <v/>
      </c>
    </row>
    <row r="152" spans="1:80" s="43" customFormat="1" ht="25.5" customHeight="1">
      <c r="A152" s="48" t="str">
        <f t="shared" si="11"/>
        <v/>
      </c>
      <c r="B152" s="22"/>
      <c r="C152" s="22"/>
      <c r="D152" s="22"/>
      <c r="E152" s="46"/>
      <c r="F152" s="46"/>
      <c r="G152" s="23"/>
      <c r="H152" s="23"/>
      <c r="I152" s="24"/>
      <c r="J152" s="22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49" t="str">
        <f t="shared" si="8"/>
        <v/>
      </c>
      <c r="CA152" s="49" t="str">
        <f t="shared" si="9"/>
        <v/>
      </c>
      <c r="CB152" s="49" t="str">
        <f t="shared" si="10"/>
        <v/>
      </c>
    </row>
    <row r="153" spans="1:80" s="43" customFormat="1" ht="25.5" customHeight="1">
      <c r="A153" s="48" t="str">
        <f t="shared" si="11"/>
        <v/>
      </c>
      <c r="B153" s="22"/>
      <c r="C153" s="22"/>
      <c r="D153" s="22"/>
      <c r="E153" s="46"/>
      <c r="F153" s="46"/>
      <c r="G153" s="23"/>
      <c r="H153" s="23"/>
      <c r="I153" s="24"/>
      <c r="J153" s="22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49" t="str">
        <f t="shared" si="8"/>
        <v/>
      </c>
      <c r="CA153" s="49" t="str">
        <f t="shared" si="9"/>
        <v/>
      </c>
      <c r="CB153" s="49" t="str">
        <f t="shared" si="10"/>
        <v/>
      </c>
    </row>
    <row r="154" spans="1:80" s="43" customFormat="1" ht="25.5" customHeight="1">
      <c r="A154" s="48" t="str">
        <f t="shared" si="11"/>
        <v/>
      </c>
      <c r="B154" s="22"/>
      <c r="C154" s="22"/>
      <c r="D154" s="22"/>
      <c r="E154" s="46"/>
      <c r="F154" s="46"/>
      <c r="G154" s="23"/>
      <c r="H154" s="23"/>
      <c r="I154" s="24"/>
      <c r="J154" s="22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49" t="str">
        <f t="shared" si="8"/>
        <v/>
      </c>
      <c r="CA154" s="49" t="str">
        <f t="shared" si="9"/>
        <v/>
      </c>
      <c r="CB154" s="49" t="str">
        <f t="shared" si="10"/>
        <v/>
      </c>
    </row>
    <row r="155" spans="1:80" s="43" customFormat="1" ht="25.5" customHeight="1">
      <c r="A155" s="48" t="str">
        <f t="shared" si="11"/>
        <v/>
      </c>
      <c r="B155" s="22"/>
      <c r="C155" s="22"/>
      <c r="D155" s="22"/>
      <c r="E155" s="46"/>
      <c r="F155" s="46"/>
      <c r="G155" s="23"/>
      <c r="H155" s="23"/>
      <c r="I155" s="24"/>
      <c r="J155" s="22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49" t="str">
        <f t="shared" si="8"/>
        <v/>
      </c>
      <c r="CA155" s="49" t="str">
        <f t="shared" si="9"/>
        <v/>
      </c>
      <c r="CB155" s="49" t="str">
        <f t="shared" si="10"/>
        <v/>
      </c>
    </row>
    <row r="156" spans="1:80" s="43" customFormat="1" ht="25.5" customHeight="1">
      <c r="A156" s="48" t="str">
        <f t="shared" si="11"/>
        <v/>
      </c>
      <c r="B156" s="22"/>
      <c r="C156" s="22"/>
      <c r="D156" s="22"/>
      <c r="E156" s="46"/>
      <c r="F156" s="46"/>
      <c r="G156" s="23"/>
      <c r="H156" s="23"/>
      <c r="I156" s="24"/>
      <c r="J156" s="22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49" t="str">
        <f t="shared" si="8"/>
        <v/>
      </c>
      <c r="CA156" s="49" t="str">
        <f t="shared" si="9"/>
        <v/>
      </c>
      <c r="CB156" s="49" t="str">
        <f t="shared" si="10"/>
        <v/>
      </c>
    </row>
    <row r="157" spans="1:80" s="43" customFormat="1" ht="25.5" customHeight="1">
      <c r="A157" s="48" t="str">
        <f t="shared" si="11"/>
        <v/>
      </c>
      <c r="B157" s="22"/>
      <c r="C157" s="22"/>
      <c r="D157" s="22"/>
      <c r="E157" s="46"/>
      <c r="F157" s="46"/>
      <c r="G157" s="23"/>
      <c r="H157" s="23"/>
      <c r="I157" s="24"/>
      <c r="J157" s="22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49" t="str">
        <f t="shared" si="8"/>
        <v/>
      </c>
      <c r="CA157" s="49" t="str">
        <f t="shared" si="9"/>
        <v/>
      </c>
      <c r="CB157" s="49" t="str">
        <f t="shared" si="10"/>
        <v/>
      </c>
    </row>
    <row r="158" spans="1:80" s="43" customFormat="1" ht="25.5" customHeight="1">
      <c r="A158" s="48" t="str">
        <f t="shared" si="11"/>
        <v/>
      </c>
      <c r="B158" s="22"/>
      <c r="C158" s="22"/>
      <c r="D158" s="22"/>
      <c r="E158" s="46"/>
      <c r="F158" s="46"/>
      <c r="G158" s="23"/>
      <c r="H158" s="23"/>
      <c r="I158" s="24"/>
      <c r="J158" s="22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49" t="str">
        <f t="shared" si="8"/>
        <v/>
      </c>
      <c r="CA158" s="49" t="str">
        <f t="shared" si="9"/>
        <v/>
      </c>
      <c r="CB158" s="49" t="str">
        <f t="shared" si="10"/>
        <v/>
      </c>
    </row>
    <row r="159" spans="1:80" s="43" customFormat="1" ht="25.5" customHeight="1">
      <c r="A159" s="48" t="str">
        <f t="shared" si="11"/>
        <v/>
      </c>
      <c r="B159" s="22"/>
      <c r="C159" s="22"/>
      <c r="D159" s="22"/>
      <c r="E159" s="46"/>
      <c r="F159" s="46"/>
      <c r="G159" s="23"/>
      <c r="H159" s="23"/>
      <c r="I159" s="24"/>
      <c r="J159" s="22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49" t="str">
        <f t="shared" si="8"/>
        <v/>
      </c>
      <c r="CA159" s="49" t="str">
        <f t="shared" si="9"/>
        <v/>
      </c>
      <c r="CB159" s="49" t="str">
        <f t="shared" si="10"/>
        <v/>
      </c>
    </row>
    <row r="160" spans="1:80" s="43" customFormat="1" ht="25.5" customHeight="1">
      <c r="A160" s="48" t="str">
        <f t="shared" si="11"/>
        <v/>
      </c>
      <c r="B160" s="22"/>
      <c r="C160" s="22"/>
      <c r="D160" s="22"/>
      <c r="E160" s="46"/>
      <c r="F160" s="46"/>
      <c r="G160" s="23"/>
      <c r="H160" s="23"/>
      <c r="I160" s="24"/>
      <c r="J160" s="22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49" t="str">
        <f t="shared" si="8"/>
        <v/>
      </c>
      <c r="CA160" s="49" t="str">
        <f t="shared" si="9"/>
        <v/>
      </c>
      <c r="CB160" s="49" t="str">
        <f t="shared" si="10"/>
        <v/>
      </c>
    </row>
    <row r="161" spans="1:80" s="43" customFormat="1" ht="25.5" customHeight="1">
      <c r="A161" s="48" t="str">
        <f t="shared" si="11"/>
        <v/>
      </c>
      <c r="B161" s="22"/>
      <c r="C161" s="22"/>
      <c r="D161" s="22"/>
      <c r="E161" s="46"/>
      <c r="F161" s="46"/>
      <c r="G161" s="23"/>
      <c r="H161" s="23"/>
      <c r="I161" s="24"/>
      <c r="J161" s="22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49" t="str">
        <f t="shared" si="8"/>
        <v/>
      </c>
      <c r="CA161" s="49" t="str">
        <f t="shared" si="9"/>
        <v/>
      </c>
      <c r="CB161" s="49" t="str">
        <f t="shared" si="10"/>
        <v/>
      </c>
    </row>
    <row r="162" spans="1:80" s="43" customFormat="1" ht="25.5" customHeight="1">
      <c r="A162" s="48" t="str">
        <f t="shared" si="11"/>
        <v/>
      </c>
      <c r="B162" s="22"/>
      <c r="C162" s="22"/>
      <c r="D162" s="22"/>
      <c r="E162" s="46"/>
      <c r="F162" s="46"/>
      <c r="G162" s="23"/>
      <c r="H162" s="23"/>
      <c r="I162" s="24"/>
      <c r="J162" s="22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49" t="str">
        <f t="shared" si="8"/>
        <v/>
      </c>
      <c r="CA162" s="49" t="str">
        <f t="shared" si="9"/>
        <v/>
      </c>
      <c r="CB162" s="49" t="str">
        <f t="shared" si="10"/>
        <v/>
      </c>
    </row>
    <row r="163" spans="1:80" s="43" customFormat="1" ht="25.5" customHeight="1">
      <c r="A163" s="48" t="str">
        <f t="shared" si="11"/>
        <v/>
      </c>
      <c r="B163" s="22"/>
      <c r="C163" s="22"/>
      <c r="D163" s="22"/>
      <c r="E163" s="46"/>
      <c r="F163" s="46"/>
      <c r="G163" s="23"/>
      <c r="H163" s="23"/>
      <c r="I163" s="24"/>
      <c r="J163" s="22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49" t="str">
        <f t="shared" si="8"/>
        <v/>
      </c>
      <c r="CA163" s="49" t="str">
        <f t="shared" si="9"/>
        <v/>
      </c>
      <c r="CB163" s="49" t="str">
        <f t="shared" si="10"/>
        <v/>
      </c>
    </row>
    <row r="164" spans="1:80" s="43" customFormat="1" ht="25.5" customHeight="1">
      <c r="A164" s="48" t="str">
        <f t="shared" si="11"/>
        <v/>
      </c>
      <c r="B164" s="22"/>
      <c r="C164" s="22"/>
      <c r="D164" s="22"/>
      <c r="E164" s="46"/>
      <c r="F164" s="46"/>
      <c r="G164" s="23"/>
      <c r="H164" s="23"/>
      <c r="I164" s="24"/>
      <c r="J164" s="22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49" t="str">
        <f t="shared" si="8"/>
        <v/>
      </c>
      <c r="CA164" s="49" t="str">
        <f t="shared" si="9"/>
        <v/>
      </c>
      <c r="CB164" s="49" t="str">
        <f t="shared" si="10"/>
        <v/>
      </c>
    </row>
    <row r="165" spans="1:80" s="43" customFormat="1" ht="25.5" customHeight="1">
      <c r="A165" s="48" t="str">
        <f t="shared" si="11"/>
        <v/>
      </c>
      <c r="B165" s="22"/>
      <c r="C165" s="22"/>
      <c r="D165" s="22"/>
      <c r="E165" s="46"/>
      <c r="F165" s="46"/>
      <c r="G165" s="23"/>
      <c r="H165" s="23"/>
      <c r="I165" s="24"/>
      <c r="J165" s="22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49" t="str">
        <f t="shared" si="8"/>
        <v/>
      </c>
      <c r="CA165" s="49" t="str">
        <f t="shared" si="9"/>
        <v/>
      </c>
      <c r="CB165" s="49" t="str">
        <f t="shared" si="10"/>
        <v/>
      </c>
    </row>
    <row r="166" spans="1:80" s="43" customFormat="1" ht="25.5" customHeight="1">
      <c r="A166" s="48" t="str">
        <f t="shared" si="11"/>
        <v/>
      </c>
      <c r="B166" s="22"/>
      <c r="C166" s="22"/>
      <c r="D166" s="22"/>
      <c r="E166" s="46"/>
      <c r="F166" s="46"/>
      <c r="G166" s="23"/>
      <c r="H166" s="23"/>
      <c r="I166" s="24"/>
      <c r="J166" s="22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49" t="str">
        <f t="shared" si="8"/>
        <v/>
      </c>
      <c r="CA166" s="49" t="str">
        <f t="shared" si="9"/>
        <v/>
      </c>
      <c r="CB166" s="49" t="str">
        <f t="shared" si="10"/>
        <v/>
      </c>
    </row>
    <row r="167" spans="1:80" s="43" customFormat="1" ht="25.5" customHeight="1">
      <c r="A167" s="48" t="str">
        <f t="shared" si="11"/>
        <v/>
      </c>
      <c r="B167" s="22"/>
      <c r="C167" s="22"/>
      <c r="D167" s="22"/>
      <c r="E167" s="46"/>
      <c r="F167" s="46"/>
      <c r="G167" s="23"/>
      <c r="H167" s="23"/>
      <c r="I167" s="24"/>
      <c r="J167" s="22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49" t="str">
        <f t="shared" si="8"/>
        <v/>
      </c>
      <c r="CA167" s="49" t="str">
        <f t="shared" si="9"/>
        <v/>
      </c>
      <c r="CB167" s="49" t="str">
        <f t="shared" si="10"/>
        <v/>
      </c>
    </row>
    <row r="168" spans="1:80" s="43" customFormat="1" ht="25.5" customHeight="1">
      <c r="A168" s="48" t="str">
        <f t="shared" si="11"/>
        <v/>
      </c>
      <c r="B168" s="22"/>
      <c r="C168" s="22"/>
      <c r="D168" s="22"/>
      <c r="E168" s="46"/>
      <c r="F168" s="46"/>
      <c r="G168" s="23"/>
      <c r="H168" s="23"/>
      <c r="I168" s="24"/>
      <c r="J168" s="22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49" t="str">
        <f t="shared" si="8"/>
        <v/>
      </c>
      <c r="CA168" s="49" t="str">
        <f t="shared" si="9"/>
        <v/>
      </c>
      <c r="CB168" s="49" t="str">
        <f t="shared" si="10"/>
        <v/>
      </c>
    </row>
    <row r="169" spans="1:80" s="43" customFormat="1" ht="25.5" customHeight="1">
      <c r="A169" s="48" t="str">
        <f t="shared" si="11"/>
        <v/>
      </c>
      <c r="B169" s="22"/>
      <c r="C169" s="22"/>
      <c r="D169" s="22"/>
      <c r="E169" s="46"/>
      <c r="F169" s="46"/>
      <c r="G169" s="23"/>
      <c r="H169" s="23"/>
      <c r="I169" s="24"/>
      <c r="J169" s="22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49" t="str">
        <f t="shared" si="8"/>
        <v/>
      </c>
      <c r="CA169" s="49" t="str">
        <f t="shared" si="9"/>
        <v/>
      </c>
      <c r="CB169" s="49" t="str">
        <f t="shared" si="10"/>
        <v/>
      </c>
    </row>
    <row r="170" spans="1:80" s="43" customFormat="1" ht="25.5" customHeight="1">
      <c r="A170" s="48" t="str">
        <f t="shared" si="11"/>
        <v/>
      </c>
      <c r="B170" s="22"/>
      <c r="C170" s="22"/>
      <c r="D170" s="22"/>
      <c r="E170" s="46"/>
      <c r="F170" s="46"/>
      <c r="G170" s="23"/>
      <c r="H170" s="23"/>
      <c r="I170" s="24"/>
      <c r="J170" s="22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49" t="str">
        <f t="shared" si="8"/>
        <v/>
      </c>
      <c r="CA170" s="49" t="str">
        <f t="shared" si="9"/>
        <v/>
      </c>
      <c r="CB170" s="49" t="str">
        <f t="shared" si="10"/>
        <v/>
      </c>
    </row>
    <row r="171" spans="1:80" s="43" customFormat="1" ht="25.5" customHeight="1">
      <c r="A171" s="48" t="str">
        <f t="shared" si="11"/>
        <v/>
      </c>
      <c r="B171" s="22"/>
      <c r="C171" s="22"/>
      <c r="D171" s="22"/>
      <c r="E171" s="46"/>
      <c r="F171" s="46"/>
      <c r="G171" s="23"/>
      <c r="H171" s="23"/>
      <c r="I171" s="24"/>
      <c r="J171" s="22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49" t="str">
        <f t="shared" si="8"/>
        <v/>
      </c>
      <c r="CA171" s="49" t="str">
        <f t="shared" si="9"/>
        <v/>
      </c>
      <c r="CB171" s="49" t="str">
        <f t="shared" si="10"/>
        <v/>
      </c>
    </row>
    <row r="172" spans="1:80" s="43" customFormat="1" ht="25.5" customHeight="1">
      <c r="A172" s="48" t="str">
        <f t="shared" si="11"/>
        <v/>
      </c>
      <c r="B172" s="22"/>
      <c r="C172" s="22"/>
      <c r="D172" s="22"/>
      <c r="E172" s="46"/>
      <c r="F172" s="46"/>
      <c r="G172" s="23"/>
      <c r="H172" s="23"/>
      <c r="I172" s="24"/>
      <c r="J172" s="22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49" t="str">
        <f t="shared" si="8"/>
        <v/>
      </c>
      <c r="CA172" s="49" t="str">
        <f t="shared" si="9"/>
        <v/>
      </c>
      <c r="CB172" s="49" t="str">
        <f t="shared" si="10"/>
        <v/>
      </c>
    </row>
    <row r="173" spans="1:80" s="43" customFormat="1" ht="25.5" customHeight="1">
      <c r="A173" s="48" t="str">
        <f t="shared" si="11"/>
        <v/>
      </c>
      <c r="B173" s="22"/>
      <c r="C173" s="22"/>
      <c r="D173" s="22"/>
      <c r="E173" s="46"/>
      <c r="F173" s="46"/>
      <c r="G173" s="23"/>
      <c r="H173" s="23"/>
      <c r="I173" s="24"/>
      <c r="J173" s="22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49" t="str">
        <f t="shared" si="8"/>
        <v/>
      </c>
      <c r="CA173" s="49" t="str">
        <f t="shared" si="9"/>
        <v/>
      </c>
      <c r="CB173" s="49" t="str">
        <f t="shared" si="10"/>
        <v/>
      </c>
    </row>
    <row r="174" spans="1:80" s="43" customFormat="1" ht="25.5" customHeight="1">
      <c r="A174" s="48" t="str">
        <f t="shared" si="11"/>
        <v/>
      </c>
      <c r="B174" s="22"/>
      <c r="C174" s="22"/>
      <c r="D174" s="22"/>
      <c r="E174" s="46"/>
      <c r="F174" s="46"/>
      <c r="G174" s="23"/>
      <c r="H174" s="23"/>
      <c r="I174" s="24"/>
      <c r="J174" s="22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49" t="str">
        <f t="shared" si="8"/>
        <v/>
      </c>
      <c r="CA174" s="49" t="str">
        <f t="shared" si="9"/>
        <v/>
      </c>
      <c r="CB174" s="49" t="str">
        <f t="shared" si="10"/>
        <v/>
      </c>
    </row>
    <row r="175" spans="1:80" s="43" customFormat="1" ht="25.5" customHeight="1">
      <c r="A175" s="48" t="str">
        <f t="shared" si="11"/>
        <v/>
      </c>
      <c r="B175" s="22"/>
      <c r="C175" s="22"/>
      <c r="D175" s="22"/>
      <c r="E175" s="46"/>
      <c r="F175" s="46"/>
      <c r="G175" s="23"/>
      <c r="H175" s="23"/>
      <c r="I175" s="24"/>
      <c r="J175" s="22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49" t="str">
        <f t="shared" si="8"/>
        <v/>
      </c>
      <c r="CA175" s="49" t="str">
        <f t="shared" si="9"/>
        <v/>
      </c>
      <c r="CB175" s="49" t="str">
        <f t="shared" si="10"/>
        <v/>
      </c>
    </row>
    <row r="176" spans="1:80" s="43" customFormat="1" ht="25.5" customHeight="1">
      <c r="A176" s="48" t="str">
        <f t="shared" si="11"/>
        <v/>
      </c>
      <c r="B176" s="22"/>
      <c r="C176" s="22"/>
      <c r="D176" s="22"/>
      <c r="E176" s="46"/>
      <c r="F176" s="46"/>
      <c r="G176" s="23"/>
      <c r="H176" s="23"/>
      <c r="I176" s="24"/>
      <c r="J176" s="22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49" t="str">
        <f t="shared" si="8"/>
        <v/>
      </c>
      <c r="CA176" s="49" t="str">
        <f t="shared" si="9"/>
        <v/>
      </c>
      <c r="CB176" s="49" t="str">
        <f t="shared" si="10"/>
        <v/>
      </c>
    </row>
    <row r="177" spans="1:80" s="43" customFormat="1" ht="25.5" customHeight="1">
      <c r="A177" s="48" t="str">
        <f t="shared" si="11"/>
        <v/>
      </c>
      <c r="B177" s="22"/>
      <c r="C177" s="22"/>
      <c r="D177" s="22"/>
      <c r="E177" s="46"/>
      <c r="F177" s="46"/>
      <c r="G177" s="23"/>
      <c r="H177" s="23"/>
      <c r="I177" s="24"/>
      <c r="J177" s="22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49" t="str">
        <f t="shared" si="8"/>
        <v/>
      </c>
      <c r="CA177" s="49" t="str">
        <f t="shared" si="9"/>
        <v/>
      </c>
      <c r="CB177" s="49" t="str">
        <f t="shared" si="10"/>
        <v/>
      </c>
    </row>
    <row r="178" spans="1:80" s="43" customFormat="1" ht="25.5" customHeight="1">
      <c r="A178" s="48" t="str">
        <f t="shared" si="11"/>
        <v/>
      </c>
      <c r="B178" s="22"/>
      <c r="C178" s="22"/>
      <c r="D178" s="22"/>
      <c r="E178" s="46"/>
      <c r="F178" s="46"/>
      <c r="G178" s="23"/>
      <c r="H178" s="23"/>
      <c r="I178" s="24"/>
      <c r="J178" s="22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49" t="str">
        <f t="shared" si="8"/>
        <v/>
      </c>
      <c r="CA178" s="49" t="str">
        <f t="shared" si="9"/>
        <v/>
      </c>
      <c r="CB178" s="49" t="str">
        <f t="shared" si="10"/>
        <v/>
      </c>
    </row>
    <row r="179" spans="1:80" s="43" customFormat="1" ht="25.5" customHeight="1">
      <c r="A179" s="48" t="str">
        <f t="shared" si="11"/>
        <v/>
      </c>
      <c r="B179" s="22"/>
      <c r="C179" s="22"/>
      <c r="D179" s="22"/>
      <c r="E179" s="46"/>
      <c r="F179" s="46"/>
      <c r="G179" s="23"/>
      <c r="H179" s="23"/>
      <c r="I179" s="24"/>
      <c r="J179" s="22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49" t="str">
        <f t="shared" si="8"/>
        <v/>
      </c>
      <c r="CA179" s="49" t="str">
        <f t="shared" si="9"/>
        <v/>
      </c>
      <c r="CB179" s="49" t="str">
        <f t="shared" si="10"/>
        <v/>
      </c>
    </row>
    <row r="180" spans="1:80" s="43" customFormat="1" ht="25.5" customHeight="1">
      <c r="A180" s="48" t="str">
        <f t="shared" si="11"/>
        <v/>
      </c>
      <c r="B180" s="22"/>
      <c r="C180" s="22"/>
      <c r="D180" s="22"/>
      <c r="E180" s="46"/>
      <c r="F180" s="46"/>
      <c r="G180" s="23"/>
      <c r="H180" s="23"/>
      <c r="I180" s="24"/>
      <c r="J180" s="22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49" t="str">
        <f t="shared" si="8"/>
        <v/>
      </c>
      <c r="CA180" s="49" t="str">
        <f t="shared" si="9"/>
        <v/>
      </c>
      <c r="CB180" s="49" t="str">
        <f t="shared" si="10"/>
        <v/>
      </c>
    </row>
    <row r="181" spans="1:80" s="43" customFormat="1" ht="25.5" customHeight="1">
      <c r="A181" s="48" t="str">
        <f t="shared" si="11"/>
        <v/>
      </c>
      <c r="B181" s="22"/>
      <c r="C181" s="22"/>
      <c r="D181" s="22"/>
      <c r="E181" s="46"/>
      <c r="F181" s="46"/>
      <c r="G181" s="23"/>
      <c r="H181" s="23"/>
      <c r="I181" s="24"/>
      <c r="J181" s="22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49" t="str">
        <f t="shared" si="8"/>
        <v/>
      </c>
      <c r="CA181" s="49" t="str">
        <f t="shared" si="9"/>
        <v/>
      </c>
      <c r="CB181" s="49" t="str">
        <f t="shared" si="10"/>
        <v/>
      </c>
    </row>
    <row r="182" spans="1:80" s="43" customFormat="1" ht="25.5" customHeight="1">
      <c r="A182" s="48" t="str">
        <f t="shared" si="11"/>
        <v/>
      </c>
      <c r="B182" s="22"/>
      <c r="C182" s="22"/>
      <c r="D182" s="22"/>
      <c r="E182" s="46"/>
      <c r="F182" s="46"/>
      <c r="G182" s="23"/>
      <c r="H182" s="23"/>
      <c r="I182" s="24"/>
      <c r="J182" s="22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49" t="str">
        <f t="shared" si="8"/>
        <v/>
      </c>
      <c r="CA182" s="49" t="str">
        <f t="shared" si="9"/>
        <v/>
      </c>
      <c r="CB182" s="49" t="str">
        <f t="shared" si="10"/>
        <v/>
      </c>
    </row>
    <row r="183" spans="1:80" s="43" customFormat="1" ht="25.5" customHeight="1">
      <c r="A183" s="48" t="str">
        <f t="shared" si="11"/>
        <v/>
      </c>
      <c r="B183" s="22"/>
      <c r="C183" s="22"/>
      <c r="D183" s="22"/>
      <c r="E183" s="46"/>
      <c r="F183" s="46"/>
      <c r="G183" s="23"/>
      <c r="H183" s="23"/>
      <c r="I183" s="24"/>
      <c r="J183" s="22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49" t="str">
        <f t="shared" si="8"/>
        <v/>
      </c>
      <c r="CA183" s="49" t="str">
        <f t="shared" si="9"/>
        <v/>
      </c>
      <c r="CB183" s="49" t="str">
        <f t="shared" si="10"/>
        <v/>
      </c>
    </row>
    <row r="184" spans="1:80" s="43" customFormat="1" ht="25.5" customHeight="1">
      <c r="A184" s="48" t="str">
        <f t="shared" si="11"/>
        <v/>
      </c>
      <c r="B184" s="22"/>
      <c r="C184" s="22"/>
      <c r="D184" s="22"/>
      <c r="E184" s="46"/>
      <c r="F184" s="46"/>
      <c r="G184" s="23"/>
      <c r="H184" s="23"/>
      <c r="I184" s="24"/>
      <c r="J184" s="22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49" t="str">
        <f t="shared" si="8"/>
        <v/>
      </c>
      <c r="CA184" s="49" t="str">
        <f t="shared" si="9"/>
        <v/>
      </c>
      <c r="CB184" s="49" t="str">
        <f t="shared" si="10"/>
        <v/>
      </c>
    </row>
    <row r="185" spans="1:80" s="43" customFormat="1" ht="25.5" customHeight="1">
      <c r="A185" s="48" t="str">
        <f t="shared" si="11"/>
        <v/>
      </c>
      <c r="B185" s="22"/>
      <c r="C185" s="22"/>
      <c r="D185" s="22"/>
      <c r="E185" s="46"/>
      <c r="F185" s="46"/>
      <c r="G185" s="23"/>
      <c r="H185" s="23"/>
      <c r="I185" s="24"/>
      <c r="J185" s="22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49" t="str">
        <f t="shared" si="8"/>
        <v/>
      </c>
      <c r="CA185" s="49" t="str">
        <f t="shared" si="9"/>
        <v/>
      </c>
      <c r="CB185" s="49" t="str">
        <f t="shared" si="10"/>
        <v/>
      </c>
    </row>
    <row r="186" spans="1:80" s="43" customFormat="1" ht="25.5" customHeight="1">
      <c r="A186" s="48" t="str">
        <f t="shared" si="11"/>
        <v/>
      </c>
      <c r="B186" s="22"/>
      <c r="C186" s="22"/>
      <c r="D186" s="22"/>
      <c r="E186" s="46"/>
      <c r="F186" s="46"/>
      <c r="G186" s="23"/>
      <c r="H186" s="23"/>
      <c r="I186" s="24"/>
      <c r="J186" s="22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49" t="str">
        <f t="shared" si="8"/>
        <v/>
      </c>
      <c r="CA186" s="49" t="str">
        <f t="shared" si="9"/>
        <v/>
      </c>
      <c r="CB186" s="49" t="str">
        <f t="shared" si="10"/>
        <v/>
      </c>
    </row>
    <row r="187" spans="1:80" s="43" customFormat="1" ht="25.5" customHeight="1">
      <c r="A187" s="48" t="str">
        <f t="shared" si="11"/>
        <v/>
      </c>
      <c r="B187" s="22"/>
      <c r="C187" s="22"/>
      <c r="D187" s="22"/>
      <c r="E187" s="46"/>
      <c r="F187" s="46"/>
      <c r="G187" s="23"/>
      <c r="H187" s="23"/>
      <c r="I187" s="24"/>
      <c r="J187" s="22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49" t="str">
        <f t="shared" si="8"/>
        <v/>
      </c>
      <c r="CA187" s="49" t="str">
        <f t="shared" si="9"/>
        <v/>
      </c>
      <c r="CB187" s="49" t="str">
        <f t="shared" si="10"/>
        <v/>
      </c>
    </row>
    <row r="188" spans="1:80" s="43" customFormat="1" ht="25.5" customHeight="1">
      <c r="A188" s="48" t="str">
        <f t="shared" si="11"/>
        <v/>
      </c>
      <c r="B188" s="22"/>
      <c r="C188" s="22"/>
      <c r="D188" s="22"/>
      <c r="E188" s="46"/>
      <c r="F188" s="46"/>
      <c r="G188" s="23"/>
      <c r="H188" s="23"/>
      <c r="I188" s="24"/>
      <c r="J188" s="22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49" t="str">
        <f t="shared" si="8"/>
        <v/>
      </c>
      <c r="CA188" s="49" t="str">
        <f t="shared" si="9"/>
        <v/>
      </c>
      <c r="CB188" s="49" t="str">
        <f t="shared" si="10"/>
        <v/>
      </c>
    </row>
    <row r="189" spans="1:80" s="43" customFormat="1" ht="25.5" customHeight="1">
      <c r="A189" s="48" t="str">
        <f t="shared" si="11"/>
        <v/>
      </c>
      <c r="B189" s="22"/>
      <c r="C189" s="22"/>
      <c r="D189" s="22"/>
      <c r="E189" s="46"/>
      <c r="F189" s="46"/>
      <c r="G189" s="23"/>
      <c r="H189" s="23"/>
      <c r="I189" s="24"/>
      <c r="J189" s="22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49" t="str">
        <f t="shared" si="8"/>
        <v/>
      </c>
      <c r="CA189" s="49" t="str">
        <f t="shared" si="9"/>
        <v/>
      </c>
      <c r="CB189" s="49" t="str">
        <f t="shared" si="10"/>
        <v/>
      </c>
    </row>
    <row r="190" spans="1:80" s="43" customFormat="1" ht="25.5" customHeight="1">
      <c r="A190" s="48" t="str">
        <f t="shared" si="11"/>
        <v/>
      </c>
      <c r="B190" s="22"/>
      <c r="C190" s="22"/>
      <c r="D190" s="22"/>
      <c r="E190" s="46"/>
      <c r="F190" s="46"/>
      <c r="G190" s="23"/>
      <c r="H190" s="23"/>
      <c r="I190" s="24"/>
      <c r="J190" s="22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49" t="str">
        <f t="shared" si="8"/>
        <v/>
      </c>
      <c r="CA190" s="49" t="str">
        <f t="shared" si="9"/>
        <v/>
      </c>
      <c r="CB190" s="49" t="str">
        <f t="shared" si="10"/>
        <v/>
      </c>
    </row>
    <row r="191" spans="1:80" s="43" customFormat="1" ht="25.5" customHeight="1">
      <c r="A191" s="48" t="str">
        <f t="shared" si="11"/>
        <v/>
      </c>
      <c r="B191" s="22"/>
      <c r="C191" s="22"/>
      <c r="D191" s="22"/>
      <c r="E191" s="46"/>
      <c r="F191" s="46"/>
      <c r="G191" s="23"/>
      <c r="H191" s="23"/>
      <c r="I191" s="24"/>
      <c r="J191" s="22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49" t="str">
        <f t="shared" si="8"/>
        <v/>
      </c>
      <c r="CA191" s="49" t="str">
        <f t="shared" si="9"/>
        <v/>
      </c>
      <c r="CB191" s="49" t="str">
        <f t="shared" si="10"/>
        <v/>
      </c>
    </row>
    <row r="192" spans="1:80" s="43" customFormat="1" ht="25.5" customHeight="1">
      <c r="A192" s="48" t="str">
        <f t="shared" si="11"/>
        <v/>
      </c>
      <c r="B192" s="22"/>
      <c r="C192" s="22"/>
      <c r="D192" s="22"/>
      <c r="E192" s="46"/>
      <c r="F192" s="46"/>
      <c r="G192" s="23"/>
      <c r="H192" s="23"/>
      <c r="I192" s="24"/>
      <c r="J192" s="22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49" t="str">
        <f t="shared" si="8"/>
        <v/>
      </c>
      <c r="CA192" s="49" t="str">
        <f t="shared" si="9"/>
        <v/>
      </c>
      <c r="CB192" s="49" t="str">
        <f t="shared" si="10"/>
        <v/>
      </c>
    </row>
    <row r="193" spans="1:80" s="43" customFormat="1" ht="25.5" customHeight="1">
      <c r="A193" s="48" t="str">
        <f t="shared" si="11"/>
        <v/>
      </c>
      <c r="B193" s="22"/>
      <c r="C193" s="22"/>
      <c r="D193" s="22"/>
      <c r="E193" s="46"/>
      <c r="F193" s="46"/>
      <c r="G193" s="23"/>
      <c r="H193" s="23"/>
      <c r="I193" s="24"/>
      <c r="J193" s="22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49" t="str">
        <f t="shared" si="8"/>
        <v/>
      </c>
      <c r="CA193" s="49" t="str">
        <f t="shared" si="9"/>
        <v/>
      </c>
      <c r="CB193" s="49" t="str">
        <f t="shared" si="10"/>
        <v/>
      </c>
    </row>
    <row r="194" spans="1:80" s="43" customFormat="1" ht="25.5" customHeight="1">
      <c r="A194" s="48" t="str">
        <f t="shared" si="11"/>
        <v/>
      </c>
      <c r="B194" s="22"/>
      <c r="C194" s="22"/>
      <c r="D194" s="22"/>
      <c r="E194" s="46"/>
      <c r="F194" s="46"/>
      <c r="G194" s="23"/>
      <c r="H194" s="23"/>
      <c r="I194" s="24"/>
      <c r="J194" s="22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49" t="str">
        <f t="shared" si="8"/>
        <v/>
      </c>
      <c r="CA194" s="49" t="str">
        <f t="shared" si="9"/>
        <v/>
      </c>
      <c r="CB194" s="49" t="str">
        <f t="shared" si="10"/>
        <v/>
      </c>
    </row>
    <row r="195" spans="1:80" s="43" customFormat="1" ht="25.5" customHeight="1">
      <c r="A195" s="48" t="str">
        <f t="shared" si="11"/>
        <v/>
      </c>
      <c r="B195" s="22"/>
      <c r="C195" s="22"/>
      <c r="D195" s="22"/>
      <c r="E195" s="46"/>
      <c r="F195" s="46"/>
      <c r="G195" s="23"/>
      <c r="H195" s="23"/>
      <c r="I195" s="24"/>
      <c r="J195" s="22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49" t="str">
        <f t="shared" si="8"/>
        <v/>
      </c>
      <c r="CA195" s="49" t="str">
        <f t="shared" si="9"/>
        <v/>
      </c>
      <c r="CB195" s="49" t="str">
        <f t="shared" si="10"/>
        <v/>
      </c>
    </row>
    <row r="196" spans="1:80" s="43" customFormat="1" ht="25.5" customHeight="1">
      <c r="A196" s="48" t="str">
        <f t="shared" si="11"/>
        <v/>
      </c>
      <c r="B196" s="22"/>
      <c r="C196" s="22"/>
      <c r="D196" s="22"/>
      <c r="E196" s="46"/>
      <c r="F196" s="46"/>
      <c r="G196" s="23"/>
      <c r="H196" s="23"/>
      <c r="I196" s="24"/>
      <c r="J196" s="22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49" t="str">
        <f t="shared" si="8"/>
        <v/>
      </c>
      <c r="CA196" s="49" t="str">
        <f t="shared" si="9"/>
        <v/>
      </c>
      <c r="CB196" s="49" t="str">
        <f t="shared" si="10"/>
        <v/>
      </c>
    </row>
    <row r="197" spans="1:80" s="43" customFormat="1" ht="25.5" customHeight="1">
      <c r="A197" s="48" t="str">
        <f t="shared" si="11"/>
        <v/>
      </c>
      <c r="B197" s="22"/>
      <c r="C197" s="22"/>
      <c r="D197" s="22"/>
      <c r="E197" s="46"/>
      <c r="F197" s="46"/>
      <c r="G197" s="23"/>
      <c r="H197" s="23"/>
      <c r="I197" s="24"/>
      <c r="J197" s="22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49" t="str">
        <f t="shared" si="8"/>
        <v/>
      </c>
      <c r="CA197" s="49" t="str">
        <f t="shared" si="9"/>
        <v/>
      </c>
      <c r="CB197" s="49" t="str">
        <f t="shared" si="10"/>
        <v/>
      </c>
    </row>
    <row r="198" spans="1:80" s="43" customFormat="1" ht="25.5" customHeight="1">
      <c r="A198" s="48" t="str">
        <f t="shared" si="11"/>
        <v/>
      </c>
      <c r="B198" s="22"/>
      <c r="C198" s="22"/>
      <c r="D198" s="22"/>
      <c r="E198" s="46"/>
      <c r="F198" s="46"/>
      <c r="G198" s="23"/>
      <c r="H198" s="23"/>
      <c r="I198" s="24"/>
      <c r="J198" s="22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49" t="str">
        <f t="shared" si="8"/>
        <v/>
      </c>
      <c r="CA198" s="49" t="str">
        <f t="shared" si="9"/>
        <v/>
      </c>
      <c r="CB198" s="49" t="str">
        <f t="shared" si="10"/>
        <v/>
      </c>
    </row>
    <row r="199" spans="1:80" s="43" customFormat="1" ht="25.5" customHeight="1">
      <c r="A199" s="48" t="str">
        <f t="shared" si="11"/>
        <v/>
      </c>
      <c r="B199" s="22"/>
      <c r="C199" s="22"/>
      <c r="D199" s="22"/>
      <c r="E199" s="46"/>
      <c r="F199" s="46"/>
      <c r="G199" s="23"/>
      <c r="H199" s="23"/>
      <c r="I199" s="24"/>
      <c r="J199" s="22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49" t="str">
        <f t="shared" si="8"/>
        <v/>
      </c>
      <c r="CA199" s="49" t="str">
        <f t="shared" si="9"/>
        <v/>
      </c>
      <c r="CB199" s="49" t="str">
        <f t="shared" si="10"/>
        <v/>
      </c>
    </row>
    <row r="200" spans="1:80" s="43" customFormat="1" ht="25.5" customHeight="1">
      <c r="A200" s="48" t="str">
        <f t="shared" si="11"/>
        <v/>
      </c>
      <c r="B200" s="22"/>
      <c r="C200" s="22"/>
      <c r="D200" s="22"/>
      <c r="E200" s="46"/>
      <c r="F200" s="46"/>
      <c r="G200" s="23"/>
      <c r="H200" s="23"/>
      <c r="I200" s="24"/>
      <c r="J200" s="22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49" t="str">
        <f t="shared" si="8"/>
        <v/>
      </c>
      <c r="CA200" s="49" t="str">
        <f t="shared" si="9"/>
        <v/>
      </c>
      <c r="CB200" s="49" t="str">
        <f t="shared" si="10"/>
        <v/>
      </c>
    </row>
    <row r="201" spans="1:80" s="43" customFormat="1" ht="25.5" customHeight="1">
      <c r="A201" s="48" t="str">
        <f t="shared" si="11"/>
        <v/>
      </c>
      <c r="B201" s="22"/>
      <c r="C201" s="22"/>
      <c r="D201" s="22"/>
      <c r="E201" s="46"/>
      <c r="F201" s="46"/>
      <c r="G201" s="23"/>
      <c r="H201" s="23"/>
      <c r="I201" s="24"/>
      <c r="J201" s="22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49" t="str">
        <f t="shared" si="8"/>
        <v/>
      </c>
      <c r="CA201" s="49" t="str">
        <f t="shared" si="9"/>
        <v/>
      </c>
      <c r="CB201" s="49" t="str">
        <f t="shared" si="10"/>
        <v/>
      </c>
    </row>
    <row r="202" spans="1:80" s="43" customFormat="1" ht="25.5" customHeight="1">
      <c r="A202" s="48" t="str">
        <f t="shared" si="11"/>
        <v/>
      </c>
      <c r="B202" s="22"/>
      <c r="C202" s="22"/>
      <c r="D202" s="22"/>
      <c r="E202" s="46"/>
      <c r="F202" s="46"/>
      <c r="G202" s="23"/>
      <c r="H202" s="23"/>
      <c r="I202" s="24"/>
      <c r="J202" s="22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49" t="str">
        <f t="shared" ref="BZ202:BZ265" si="12">IF(COUNTA(L202,O202,R202,U202,X202,AA202,AD202,AG202,AJ202,AM202,AP202,AS202,AV202,AY202,BB202,BE202,BH202,BK202,BN202,BQ202,BT202,BW202)=0,"",COUNTA(L202,O202,R202,U202,X202,AA202,AD202,AG202,AJ202,AM202,AP202,AS202,AV202,AY202,BB202,BE202,BH202,BK202,BN202,BQ202,BT202,BW202))</f>
        <v/>
      </c>
      <c r="CA202" s="49" t="str">
        <f t="shared" ref="CA202:CA265" si="13">IF(COUNTA(L202,O202,R202,U202,X202,AA202,AD202,AG202,AJ202,AM202,AP202,AS202,AV202,AY202,BB202,BE202,BH202,BK202,BN202,BQ202,BT202,BW202)=0,"",COUNTIF(L202:BW202,"Призер"))</f>
        <v/>
      </c>
      <c r="CB202" s="49" t="str">
        <f t="shared" ref="CB202:CB265" si="14">IF(COUNTA(L202,O202,R202,U202,X202,AA202,AD202,AG202,AJ202,AM202,AP202,AS202,AV202,AY202,BB202,BE202,BH202,BK202,BN202,BQ202,BT202,BW202)=0,"",COUNTIF(L202:BW202,"Победитель"))</f>
        <v/>
      </c>
    </row>
    <row r="203" spans="1:80" s="43" customFormat="1" ht="25.5" customHeight="1">
      <c r="A203" s="48" t="str">
        <f t="shared" ref="A203:A266" si="15">IF(B203="","",A202+1)</f>
        <v/>
      </c>
      <c r="B203" s="22"/>
      <c r="C203" s="22"/>
      <c r="D203" s="22"/>
      <c r="E203" s="46"/>
      <c r="F203" s="46"/>
      <c r="G203" s="23"/>
      <c r="H203" s="23"/>
      <c r="I203" s="24"/>
      <c r="J203" s="22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49" t="str">
        <f t="shared" si="12"/>
        <v/>
      </c>
      <c r="CA203" s="49" t="str">
        <f t="shared" si="13"/>
        <v/>
      </c>
      <c r="CB203" s="49" t="str">
        <f t="shared" si="14"/>
        <v/>
      </c>
    </row>
    <row r="204" spans="1:80" s="43" customFormat="1" ht="25.5" customHeight="1">
      <c r="A204" s="48" t="str">
        <f t="shared" si="15"/>
        <v/>
      </c>
      <c r="B204" s="22"/>
      <c r="C204" s="22"/>
      <c r="D204" s="22"/>
      <c r="E204" s="46"/>
      <c r="F204" s="46"/>
      <c r="G204" s="23"/>
      <c r="H204" s="23"/>
      <c r="I204" s="24"/>
      <c r="J204" s="22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49" t="str">
        <f t="shared" si="12"/>
        <v/>
      </c>
      <c r="CA204" s="49" t="str">
        <f t="shared" si="13"/>
        <v/>
      </c>
      <c r="CB204" s="49" t="str">
        <f t="shared" si="14"/>
        <v/>
      </c>
    </row>
    <row r="205" spans="1:80" s="43" customFormat="1" ht="25.5" customHeight="1">
      <c r="A205" s="48" t="str">
        <f t="shared" si="15"/>
        <v/>
      </c>
      <c r="B205" s="22"/>
      <c r="C205" s="22"/>
      <c r="D205" s="22"/>
      <c r="E205" s="46"/>
      <c r="F205" s="46"/>
      <c r="G205" s="23"/>
      <c r="H205" s="23"/>
      <c r="I205" s="24"/>
      <c r="J205" s="22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49" t="str">
        <f t="shared" si="12"/>
        <v/>
      </c>
      <c r="CA205" s="49" t="str">
        <f t="shared" si="13"/>
        <v/>
      </c>
      <c r="CB205" s="49" t="str">
        <f t="shared" si="14"/>
        <v/>
      </c>
    </row>
    <row r="206" spans="1:80" s="43" customFormat="1" ht="25.5" customHeight="1">
      <c r="A206" s="48" t="str">
        <f t="shared" si="15"/>
        <v/>
      </c>
      <c r="B206" s="22"/>
      <c r="C206" s="22"/>
      <c r="D206" s="22"/>
      <c r="E206" s="46"/>
      <c r="F206" s="46"/>
      <c r="G206" s="23"/>
      <c r="H206" s="23"/>
      <c r="I206" s="24"/>
      <c r="J206" s="22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49" t="str">
        <f t="shared" si="12"/>
        <v/>
      </c>
      <c r="CA206" s="49" t="str">
        <f t="shared" si="13"/>
        <v/>
      </c>
      <c r="CB206" s="49" t="str">
        <f t="shared" si="14"/>
        <v/>
      </c>
    </row>
    <row r="207" spans="1:80" s="43" customFormat="1" ht="25.5" customHeight="1">
      <c r="A207" s="48" t="str">
        <f t="shared" si="15"/>
        <v/>
      </c>
      <c r="B207" s="22"/>
      <c r="C207" s="22"/>
      <c r="D207" s="22"/>
      <c r="E207" s="46"/>
      <c r="F207" s="46"/>
      <c r="G207" s="23"/>
      <c r="H207" s="23"/>
      <c r="I207" s="24"/>
      <c r="J207" s="22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49" t="str">
        <f t="shared" si="12"/>
        <v/>
      </c>
      <c r="CA207" s="49" t="str">
        <f t="shared" si="13"/>
        <v/>
      </c>
      <c r="CB207" s="49" t="str">
        <f t="shared" si="14"/>
        <v/>
      </c>
    </row>
    <row r="208" spans="1:80" s="43" customFormat="1" ht="25.5" customHeight="1">
      <c r="A208" s="48" t="str">
        <f t="shared" si="15"/>
        <v/>
      </c>
      <c r="B208" s="22"/>
      <c r="C208" s="22"/>
      <c r="D208" s="22"/>
      <c r="E208" s="46"/>
      <c r="F208" s="46"/>
      <c r="G208" s="23"/>
      <c r="H208" s="23"/>
      <c r="I208" s="24"/>
      <c r="J208" s="22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49" t="str">
        <f t="shared" si="12"/>
        <v/>
      </c>
      <c r="CA208" s="49" t="str">
        <f t="shared" si="13"/>
        <v/>
      </c>
      <c r="CB208" s="49" t="str">
        <f t="shared" si="14"/>
        <v/>
      </c>
    </row>
    <row r="209" spans="1:80" s="43" customFormat="1" ht="25.5" customHeight="1">
      <c r="A209" s="48" t="str">
        <f t="shared" si="15"/>
        <v/>
      </c>
      <c r="B209" s="22"/>
      <c r="C209" s="22"/>
      <c r="D209" s="22"/>
      <c r="E209" s="46"/>
      <c r="F209" s="46"/>
      <c r="G209" s="23"/>
      <c r="H209" s="23"/>
      <c r="I209" s="24"/>
      <c r="J209" s="22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49" t="str">
        <f t="shared" si="12"/>
        <v/>
      </c>
      <c r="CA209" s="49" t="str">
        <f t="shared" si="13"/>
        <v/>
      </c>
      <c r="CB209" s="49" t="str">
        <f t="shared" si="14"/>
        <v/>
      </c>
    </row>
    <row r="210" spans="1:80" s="43" customFormat="1" ht="25.5" customHeight="1">
      <c r="A210" s="48" t="str">
        <f t="shared" si="15"/>
        <v/>
      </c>
      <c r="B210" s="22"/>
      <c r="C210" s="22"/>
      <c r="D210" s="22"/>
      <c r="E210" s="46"/>
      <c r="F210" s="46"/>
      <c r="G210" s="23"/>
      <c r="H210" s="23"/>
      <c r="I210" s="24"/>
      <c r="J210" s="22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49" t="str">
        <f t="shared" si="12"/>
        <v/>
      </c>
      <c r="CA210" s="49" t="str">
        <f t="shared" si="13"/>
        <v/>
      </c>
      <c r="CB210" s="49" t="str">
        <f t="shared" si="14"/>
        <v/>
      </c>
    </row>
    <row r="211" spans="1:80" s="43" customFormat="1" ht="25.5" customHeight="1">
      <c r="A211" s="48" t="str">
        <f t="shared" si="15"/>
        <v/>
      </c>
      <c r="B211" s="22"/>
      <c r="C211" s="22"/>
      <c r="D211" s="22"/>
      <c r="E211" s="46"/>
      <c r="F211" s="46"/>
      <c r="G211" s="23"/>
      <c r="H211" s="23"/>
      <c r="I211" s="24"/>
      <c r="J211" s="22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49" t="str">
        <f t="shared" si="12"/>
        <v/>
      </c>
      <c r="CA211" s="49" t="str">
        <f t="shared" si="13"/>
        <v/>
      </c>
      <c r="CB211" s="49" t="str">
        <f t="shared" si="14"/>
        <v/>
      </c>
    </row>
    <row r="212" spans="1:80" s="43" customFormat="1" ht="25.5" customHeight="1">
      <c r="A212" s="48" t="str">
        <f t="shared" si="15"/>
        <v/>
      </c>
      <c r="B212" s="22"/>
      <c r="C212" s="22"/>
      <c r="D212" s="22"/>
      <c r="E212" s="46"/>
      <c r="F212" s="46"/>
      <c r="G212" s="23"/>
      <c r="H212" s="23"/>
      <c r="I212" s="24"/>
      <c r="J212" s="22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49" t="str">
        <f t="shared" si="12"/>
        <v/>
      </c>
      <c r="CA212" s="49" t="str">
        <f t="shared" si="13"/>
        <v/>
      </c>
      <c r="CB212" s="49" t="str">
        <f t="shared" si="14"/>
        <v/>
      </c>
    </row>
    <row r="213" spans="1:80" s="43" customFormat="1" ht="25.5" customHeight="1">
      <c r="A213" s="48" t="str">
        <f t="shared" si="15"/>
        <v/>
      </c>
      <c r="B213" s="22"/>
      <c r="C213" s="22"/>
      <c r="D213" s="22"/>
      <c r="E213" s="46"/>
      <c r="F213" s="46"/>
      <c r="G213" s="23"/>
      <c r="H213" s="23"/>
      <c r="I213" s="24"/>
      <c r="J213" s="22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49" t="str">
        <f t="shared" si="12"/>
        <v/>
      </c>
      <c r="CA213" s="49" t="str">
        <f t="shared" si="13"/>
        <v/>
      </c>
      <c r="CB213" s="49" t="str">
        <f t="shared" si="14"/>
        <v/>
      </c>
    </row>
    <row r="214" spans="1:80" s="43" customFormat="1" ht="25.5" customHeight="1">
      <c r="A214" s="48" t="str">
        <f t="shared" si="15"/>
        <v/>
      </c>
      <c r="B214" s="22"/>
      <c r="C214" s="22"/>
      <c r="D214" s="22"/>
      <c r="E214" s="46"/>
      <c r="F214" s="46"/>
      <c r="G214" s="23"/>
      <c r="H214" s="23"/>
      <c r="I214" s="24"/>
      <c r="J214" s="22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49" t="str">
        <f t="shared" si="12"/>
        <v/>
      </c>
      <c r="CA214" s="49" t="str">
        <f t="shared" si="13"/>
        <v/>
      </c>
      <c r="CB214" s="49" t="str">
        <f t="shared" si="14"/>
        <v/>
      </c>
    </row>
    <row r="215" spans="1:80" s="43" customFormat="1" ht="25.5" customHeight="1">
      <c r="A215" s="48" t="str">
        <f t="shared" si="15"/>
        <v/>
      </c>
      <c r="B215" s="22"/>
      <c r="C215" s="22"/>
      <c r="D215" s="22"/>
      <c r="E215" s="46"/>
      <c r="F215" s="46"/>
      <c r="G215" s="23"/>
      <c r="H215" s="23"/>
      <c r="I215" s="24"/>
      <c r="J215" s="22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49" t="str">
        <f t="shared" si="12"/>
        <v/>
      </c>
      <c r="CA215" s="49" t="str">
        <f t="shared" si="13"/>
        <v/>
      </c>
      <c r="CB215" s="49" t="str">
        <f t="shared" si="14"/>
        <v/>
      </c>
    </row>
    <row r="216" spans="1:80" s="43" customFormat="1" ht="25.5" customHeight="1">
      <c r="A216" s="48" t="str">
        <f t="shared" si="15"/>
        <v/>
      </c>
      <c r="B216" s="22"/>
      <c r="C216" s="22"/>
      <c r="D216" s="22"/>
      <c r="E216" s="46"/>
      <c r="F216" s="46"/>
      <c r="G216" s="23"/>
      <c r="H216" s="23"/>
      <c r="I216" s="24"/>
      <c r="J216" s="22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49" t="str">
        <f t="shared" si="12"/>
        <v/>
      </c>
      <c r="CA216" s="49" t="str">
        <f t="shared" si="13"/>
        <v/>
      </c>
      <c r="CB216" s="49" t="str">
        <f t="shared" si="14"/>
        <v/>
      </c>
    </row>
    <row r="217" spans="1:80" s="43" customFormat="1" ht="25.5" customHeight="1">
      <c r="A217" s="48" t="str">
        <f t="shared" si="15"/>
        <v/>
      </c>
      <c r="B217" s="22"/>
      <c r="C217" s="22"/>
      <c r="D217" s="22"/>
      <c r="E217" s="46"/>
      <c r="F217" s="46"/>
      <c r="G217" s="23"/>
      <c r="H217" s="23"/>
      <c r="I217" s="24"/>
      <c r="J217" s="22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49" t="str">
        <f t="shared" si="12"/>
        <v/>
      </c>
      <c r="CA217" s="49" t="str">
        <f t="shared" si="13"/>
        <v/>
      </c>
      <c r="CB217" s="49" t="str">
        <f t="shared" si="14"/>
        <v/>
      </c>
    </row>
    <row r="218" spans="1:80" s="43" customFormat="1" ht="25.5" customHeight="1">
      <c r="A218" s="48" t="str">
        <f t="shared" si="15"/>
        <v/>
      </c>
      <c r="B218" s="22"/>
      <c r="C218" s="22"/>
      <c r="D218" s="22"/>
      <c r="E218" s="46"/>
      <c r="F218" s="46"/>
      <c r="G218" s="23"/>
      <c r="H218" s="23"/>
      <c r="I218" s="24"/>
      <c r="J218" s="22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49" t="str">
        <f t="shared" si="12"/>
        <v/>
      </c>
      <c r="CA218" s="49" t="str">
        <f t="shared" si="13"/>
        <v/>
      </c>
      <c r="CB218" s="49" t="str">
        <f t="shared" si="14"/>
        <v/>
      </c>
    </row>
    <row r="219" spans="1:80" s="43" customFormat="1" ht="25.5" customHeight="1">
      <c r="A219" s="48" t="str">
        <f t="shared" si="15"/>
        <v/>
      </c>
      <c r="B219" s="22"/>
      <c r="C219" s="22"/>
      <c r="D219" s="22"/>
      <c r="E219" s="46"/>
      <c r="F219" s="46"/>
      <c r="G219" s="23"/>
      <c r="H219" s="23"/>
      <c r="I219" s="24"/>
      <c r="J219" s="22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49" t="str">
        <f t="shared" si="12"/>
        <v/>
      </c>
      <c r="CA219" s="49" t="str">
        <f t="shared" si="13"/>
        <v/>
      </c>
      <c r="CB219" s="49" t="str">
        <f t="shared" si="14"/>
        <v/>
      </c>
    </row>
    <row r="220" spans="1:80" s="43" customFormat="1" ht="25.5" customHeight="1">
      <c r="A220" s="48" t="str">
        <f t="shared" si="15"/>
        <v/>
      </c>
      <c r="B220" s="22"/>
      <c r="C220" s="22"/>
      <c r="D220" s="22"/>
      <c r="E220" s="46"/>
      <c r="F220" s="46"/>
      <c r="G220" s="23"/>
      <c r="H220" s="23"/>
      <c r="I220" s="24"/>
      <c r="J220" s="22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49" t="str">
        <f t="shared" si="12"/>
        <v/>
      </c>
      <c r="CA220" s="49" t="str">
        <f t="shared" si="13"/>
        <v/>
      </c>
      <c r="CB220" s="49" t="str">
        <f t="shared" si="14"/>
        <v/>
      </c>
    </row>
    <row r="221" spans="1:80" s="43" customFormat="1" ht="25.5" customHeight="1">
      <c r="A221" s="48" t="str">
        <f t="shared" si="15"/>
        <v/>
      </c>
      <c r="B221" s="22"/>
      <c r="C221" s="22"/>
      <c r="D221" s="22"/>
      <c r="E221" s="46"/>
      <c r="F221" s="46"/>
      <c r="G221" s="23"/>
      <c r="H221" s="23"/>
      <c r="I221" s="24"/>
      <c r="J221" s="22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49" t="str">
        <f t="shared" si="12"/>
        <v/>
      </c>
      <c r="CA221" s="49" t="str">
        <f t="shared" si="13"/>
        <v/>
      </c>
      <c r="CB221" s="49" t="str">
        <f t="shared" si="14"/>
        <v/>
      </c>
    </row>
    <row r="222" spans="1:80" s="43" customFormat="1" ht="25.5" customHeight="1">
      <c r="A222" s="48" t="str">
        <f t="shared" si="15"/>
        <v/>
      </c>
      <c r="B222" s="22"/>
      <c r="C222" s="22"/>
      <c r="D222" s="22"/>
      <c r="E222" s="46"/>
      <c r="F222" s="46"/>
      <c r="G222" s="23"/>
      <c r="H222" s="23"/>
      <c r="I222" s="24"/>
      <c r="J222" s="22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49" t="str">
        <f t="shared" si="12"/>
        <v/>
      </c>
      <c r="CA222" s="49" t="str">
        <f t="shared" si="13"/>
        <v/>
      </c>
      <c r="CB222" s="49" t="str">
        <f t="shared" si="14"/>
        <v/>
      </c>
    </row>
    <row r="223" spans="1:80" s="43" customFormat="1" ht="25.5" customHeight="1">
      <c r="A223" s="48" t="str">
        <f t="shared" si="15"/>
        <v/>
      </c>
      <c r="B223" s="22"/>
      <c r="C223" s="22"/>
      <c r="D223" s="22"/>
      <c r="E223" s="46"/>
      <c r="F223" s="46"/>
      <c r="G223" s="23"/>
      <c r="H223" s="23"/>
      <c r="I223" s="24"/>
      <c r="J223" s="22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49" t="str">
        <f t="shared" si="12"/>
        <v/>
      </c>
      <c r="CA223" s="49" t="str">
        <f t="shared" si="13"/>
        <v/>
      </c>
      <c r="CB223" s="49" t="str">
        <f t="shared" si="14"/>
        <v/>
      </c>
    </row>
    <row r="224" spans="1:80" s="43" customFormat="1" ht="25.5" customHeight="1">
      <c r="A224" s="48" t="str">
        <f t="shared" si="15"/>
        <v/>
      </c>
      <c r="B224" s="22"/>
      <c r="C224" s="22"/>
      <c r="D224" s="22"/>
      <c r="E224" s="46"/>
      <c r="F224" s="46"/>
      <c r="G224" s="23"/>
      <c r="H224" s="23"/>
      <c r="I224" s="24"/>
      <c r="J224" s="22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49" t="str">
        <f t="shared" si="12"/>
        <v/>
      </c>
      <c r="CA224" s="49" t="str">
        <f t="shared" si="13"/>
        <v/>
      </c>
      <c r="CB224" s="49" t="str">
        <f t="shared" si="14"/>
        <v/>
      </c>
    </row>
    <row r="225" spans="1:80" s="43" customFormat="1" ht="25.5" customHeight="1">
      <c r="A225" s="48" t="str">
        <f t="shared" si="15"/>
        <v/>
      </c>
      <c r="B225" s="22"/>
      <c r="C225" s="22"/>
      <c r="D225" s="22"/>
      <c r="E225" s="46"/>
      <c r="F225" s="46"/>
      <c r="G225" s="23"/>
      <c r="H225" s="23"/>
      <c r="I225" s="24"/>
      <c r="J225" s="22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49" t="str">
        <f t="shared" si="12"/>
        <v/>
      </c>
      <c r="CA225" s="49" t="str">
        <f t="shared" si="13"/>
        <v/>
      </c>
      <c r="CB225" s="49" t="str">
        <f t="shared" si="14"/>
        <v/>
      </c>
    </row>
    <row r="226" spans="1:80" s="43" customFormat="1" ht="25.5" customHeight="1">
      <c r="A226" s="48" t="str">
        <f t="shared" si="15"/>
        <v/>
      </c>
      <c r="B226" s="22"/>
      <c r="C226" s="22"/>
      <c r="D226" s="22"/>
      <c r="E226" s="46"/>
      <c r="F226" s="46"/>
      <c r="G226" s="23"/>
      <c r="H226" s="23"/>
      <c r="I226" s="24"/>
      <c r="J226" s="22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49" t="str">
        <f t="shared" si="12"/>
        <v/>
      </c>
      <c r="CA226" s="49" t="str">
        <f t="shared" si="13"/>
        <v/>
      </c>
      <c r="CB226" s="49" t="str">
        <f t="shared" si="14"/>
        <v/>
      </c>
    </row>
    <row r="227" spans="1:80" s="43" customFormat="1" ht="25.5" customHeight="1">
      <c r="A227" s="48" t="str">
        <f t="shared" si="15"/>
        <v/>
      </c>
      <c r="B227" s="22"/>
      <c r="C227" s="22"/>
      <c r="D227" s="22"/>
      <c r="E227" s="46"/>
      <c r="F227" s="46"/>
      <c r="G227" s="23"/>
      <c r="H227" s="23"/>
      <c r="I227" s="24"/>
      <c r="J227" s="22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49" t="str">
        <f t="shared" si="12"/>
        <v/>
      </c>
      <c r="CA227" s="49" t="str">
        <f t="shared" si="13"/>
        <v/>
      </c>
      <c r="CB227" s="49" t="str">
        <f t="shared" si="14"/>
        <v/>
      </c>
    </row>
    <row r="228" spans="1:80" s="43" customFormat="1" ht="25.5" customHeight="1">
      <c r="A228" s="48" t="str">
        <f t="shared" si="15"/>
        <v/>
      </c>
      <c r="B228" s="22"/>
      <c r="C228" s="22"/>
      <c r="D228" s="22"/>
      <c r="E228" s="46"/>
      <c r="F228" s="46"/>
      <c r="G228" s="23"/>
      <c r="H228" s="23"/>
      <c r="I228" s="24"/>
      <c r="J228" s="22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49" t="str">
        <f t="shared" si="12"/>
        <v/>
      </c>
      <c r="CA228" s="49" t="str">
        <f t="shared" si="13"/>
        <v/>
      </c>
      <c r="CB228" s="49" t="str">
        <f t="shared" si="14"/>
        <v/>
      </c>
    </row>
    <row r="229" spans="1:80" s="43" customFormat="1" ht="25.5" customHeight="1">
      <c r="A229" s="48" t="str">
        <f t="shared" si="15"/>
        <v/>
      </c>
      <c r="B229" s="22"/>
      <c r="C229" s="22"/>
      <c r="D229" s="22"/>
      <c r="E229" s="46"/>
      <c r="F229" s="46"/>
      <c r="G229" s="23"/>
      <c r="H229" s="23"/>
      <c r="I229" s="24"/>
      <c r="J229" s="22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49" t="str">
        <f t="shared" si="12"/>
        <v/>
      </c>
      <c r="CA229" s="49" t="str">
        <f t="shared" si="13"/>
        <v/>
      </c>
      <c r="CB229" s="49" t="str">
        <f t="shared" si="14"/>
        <v/>
      </c>
    </row>
    <row r="230" spans="1:80" s="43" customFormat="1" ht="25.5" customHeight="1">
      <c r="A230" s="48" t="str">
        <f t="shared" si="15"/>
        <v/>
      </c>
      <c r="B230" s="22"/>
      <c r="C230" s="22"/>
      <c r="D230" s="22"/>
      <c r="E230" s="46"/>
      <c r="F230" s="46"/>
      <c r="G230" s="23"/>
      <c r="H230" s="23"/>
      <c r="I230" s="24"/>
      <c r="J230" s="22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49" t="str">
        <f t="shared" si="12"/>
        <v/>
      </c>
      <c r="CA230" s="49" t="str">
        <f t="shared" si="13"/>
        <v/>
      </c>
      <c r="CB230" s="49" t="str">
        <f t="shared" si="14"/>
        <v/>
      </c>
    </row>
    <row r="231" spans="1:80" s="43" customFormat="1" ht="25.5" customHeight="1">
      <c r="A231" s="48" t="str">
        <f t="shared" si="15"/>
        <v/>
      </c>
      <c r="B231" s="22"/>
      <c r="C231" s="22"/>
      <c r="D231" s="22"/>
      <c r="E231" s="46"/>
      <c r="F231" s="46"/>
      <c r="G231" s="23"/>
      <c r="H231" s="23"/>
      <c r="I231" s="24"/>
      <c r="J231" s="22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49" t="str">
        <f t="shared" si="12"/>
        <v/>
      </c>
      <c r="CA231" s="49" t="str">
        <f t="shared" si="13"/>
        <v/>
      </c>
      <c r="CB231" s="49" t="str">
        <f t="shared" si="14"/>
        <v/>
      </c>
    </row>
    <row r="232" spans="1:80" s="43" customFormat="1" ht="25.5" customHeight="1">
      <c r="A232" s="48" t="str">
        <f t="shared" si="15"/>
        <v/>
      </c>
      <c r="B232" s="22"/>
      <c r="C232" s="22"/>
      <c r="D232" s="22"/>
      <c r="E232" s="46"/>
      <c r="F232" s="46"/>
      <c r="G232" s="23"/>
      <c r="H232" s="23"/>
      <c r="I232" s="24"/>
      <c r="J232" s="22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49" t="str">
        <f t="shared" si="12"/>
        <v/>
      </c>
      <c r="CA232" s="49" t="str">
        <f t="shared" si="13"/>
        <v/>
      </c>
      <c r="CB232" s="49" t="str">
        <f t="shared" si="14"/>
        <v/>
      </c>
    </row>
    <row r="233" spans="1:80" s="43" customFormat="1" ht="25.5" customHeight="1">
      <c r="A233" s="48" t="str">
        <f t="shared" si="15"/>
        <v/>
      </c>
      <c r="B233" s="22"/>
      <c r="C233" s="22"/>
      <c r="D233" s="22"/>
      <c r="E233" s="46"/>
      <c r="F233" s="46"/>
      <c r="G233" s="23"/>
      <c r="H233" s="23"/>
      <c r="I233" s="24"/>
      <c r="J233" s="22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49" t="str">
        <f t="shared" si="12"/>
        <v/>
      </c>
      <c r="CA233" s="49" t="str">
        <f t="shared" si="13"/>
        <v/>
      </c>
      <c r="CB233" s="49" t="str">
        <f t="shared" si="14"/>
        <v/>
      </c>
    </row>
    <row r="234" spans="1:80" s="43" customFormat="1" ht="25.5" customHeight="1">
      <c r="A234" s="48" t="str">
        <f t="shared" si="15"/>
        <v/>
      </c>
      <c r="B234" s="22"/>
      <c r="C234" s="22"/>
      <c r="D234" s="22"/>
      <c r="E234" s="46"/>
      <c r="F234" s="46"/>
      <c r="G234" s="23"/>
      <c r="H234" s="23"/>
      <c r="I234" s="24"/>
      <c r="J234" s="22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49" t="str">
        <f t="shared" si="12"/>
        <v/>
      </c>
      <c r="CA234" s="49" t="str">
        <f t="shared" si="13"/>
        <v/>
      </c>
      <c r="CB234" s="49" t="str">
        <f t="shared" si="14"/>
        <v/>
      </c>
    </row>
    <row r="235" spans="1:80" s="43" customFormat="1" ht="25.5" customHeight="1">
      <c r="A235" s="48" t="str">
        <f t="shared" si="15"/>
        <v/>
      </c>
      <c r="B235" s="22"/>
      <c r="C235" s="22"/>
      <c r="D235" s="22"/>
      <c r="E235" s="46"/>
      <c r="F235" s="46"/>
      <c r="G235" s="23"/>
      <c r="H235" s="23"/>
      <c r="I235" s="24"/>
      <c r="J235" s="22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49" t="str">
        <f t="shared" si="12"/>
        <v/>
      </c>
      <c r="CA235" s="49" t="str">
        <f t="shared" si="13"/>
        <v/>
      </c>
      <c r="CB235" s="49" t="str">
        <f t="shared" si="14"/>
        <v/>
      </c>
    </row>
    <row r="236" spans="1:80" s="43" customFormat="1" ht="25.5" customHeight="1">
      <c r="A236" s="48" t="str">
        <f t="shared" si="15"/>
        <v/>
      </c>
      <c r="B236" s="22"/>
      <c r="C236" s="22"/>
      <c r="D236" s="22"/>
      <c r="E236" s="46"/>
      <c r="F236" s="46"/>
      <c r="G236" s="23"/>
      <c r="H236" s="23"/>
      <c r="I236" s="24"/>
      <c r="J236" s="22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49" t="str">
        <f t="shared" si="12"/>
        <v/>
      </c>
      <c r="CA236" s="49" t="str">
        <f t="shared" si="13"/>
        <v/>
      </c>
      <c r="CB236" s="49" t="str">
        <f t="shared" si="14"/>
        <v/>
      </c>
    </row>
    <row r="237" spans="1:80" s="43" customFormat="1" ht="25.5" customHeight="1">
      <c r="A237" s="48" t="str">
        <f t="shared" si="15"/>
        <v/>
      </c>
      <c r="B237" s="22"/>
      <c r="C237" s="22"/>
      <c r="D237" s="22"/>
      <c r="E237" s="46"/>
      <c r="F237" s="46"/>
      <c r="G237" s="23"/>
      <c r="H237" s="23"/>
      <c r="I237" s="24"/>
      <c r="J237" s="22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49" t="str">
        <f t="shared" si="12"/>
        <v/>
      </c>
      <c r="CA237" s="49" t="str">
        <f t="shared" si="13"/>
        <v/>
      </c>
      <c r="CB237" s="49" t="str">
        <f t="shared" si="14"/>
        <v/>
      </c>
    </row>
    <row r="238" spans="1:80" s="43" customFormat="1" ht="25.5" customHeight="1">
      <c r="A238" s="48" t="str">
        <f t="shared" si="15"/>
        <v/>
      </c>
      <c r="B238" s="22"/>
      <c r="C238" s="22"/>
      <c r="D238" s="22"/>
      <c r="E238" s="46"/>
      <c r="F238" s="46"/>
      <c r="G238" s="23"/>
      <c r="H238" s="23"/>
      <c r="I238" s="24"/>
      <c r="J238" s="22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49" t="str">
        <f t="shared" si="12"/>
        <v/>
      </c>
      <c r="CA238" s="49" t="str">
        <f t="shared" si="13"/>
        <v/>
      </c>
      <c r="CB238" s="49" t="str">
        <f t="shared" si="14"/>
        <v/>
      </c>
    </row>
    <row r="239" spans="1:80" s="43" customFormat="1" ht="25.5" customHeight="1">
      <c r="A239" s="48" t="str">
        <f t="shared" si="15"/>
        <v/>
      </c>
      <c r="B239" s="22"/>
      <c r="C239" s="22"/>
      <c r="D239" s="22"/>
      <c r="E239" s="46"/>
      <c r="F239" s="46"/>
      <c r="G239" s="23"/>
      <c r="H239" s="23"/>
      <c r="I239" s="24"/>
      <c r="J239" s="22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49" t="str">
        <f t="shared" si="12"/>
        <v/>
      </c>
      <c r="CA239" s="49" t="str">
        <f t="shared" si="13"/>
        <v/>
      </c>
      <c r="CB239" s="49" t="str">
        <f t="shared" si="14"/>
        <v/>
      </c>
    </row>
    <row r="240" spans="1:80" s="43" customFormat="1" ht="25.5" customHeight="1">
      <c r="A240" s="48" t="str">
        <f t="shared" si="15"/>
        <v/>
      </c>
      <c r="B240" s="22"/>
      <c r="C240" s="22"/>
      <c r="D240" s="22"/>
      <c r="E240" s="46"/>
      <c r="F240" s="46"/>
      <c r="G240" s="23"/>
      <c r="H240" s="23"/>
      <c r="I240" s="24"/>
      <c r="J240" s="22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49" t="str">
        <f t="shared" si="12"/>
        <v/>
      </c>
      <c r="CA240" s="49" t="str">
        <f t="shared" si="13"/>
        <v/>
      </c>
      <c r="CB240" s="49" t="str">
        <f t="shared" si="14"/>
        <v/>
      </c>
    </row>
    <row r="241" spans="1:80" s="43" customFormat="1" ht="25.5" customHeight="1">
      <c r="A241" s="48" t="str">
        <f t="shared" si="15"/>
        <v/>
      </c>
      <c r="B241" s="22"/>
      <c r="C241" s="22"/>
      <c r="D241" s="22"/>
      <c r="E241" s="46"/>
      <c r="F241" s="46"/>
      <c r="G241" s="23"/>
      <c r="H241" s="23"/>
      <c r="I241" s="24"/>
      <c r="J241" s="22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49" t="str">
        <f t="shared" si="12"/>
        <v/>
      </c>
      <c r="CA241" s="49" t="str">
        <f t="shared" si="13"/>
        <v/>
      </c>
      <c r="CB241" s="49" t="str">
        <f t="shared" si="14"/>
        <v/>
      </c>
    </row>
    <row r="242" spans="1:80" s="43" customFormat="1" ht="25.5" customHeight="1">
      <c r="A242" s="48" t="str">
        <f t="shared" si="15"/>
        <v/>
      </c>
      <c r="B242" s="22"/>
      <c r="C242" s="22"/>
      <c r="D242" s="22"/>
      <c r="E242" s="46"/>
      <c r="F242" s="46"/>
      <c r="G242" s="23"/>
      <c r="H242" s="23"/>
      <c r="I242" s="24"/>
      <c r="J242" s="22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49" t="str">
        <f t="shared" si="12"/>
        <v/>
      </c>
      <c r="CA242" s="49" t="str">
        <f t="shared" si="13"/>
        <v/>
      </c>
      <c r="CB242" s="49" t="str">
        <f t="shared" si="14"/>
        <v/>
      </c>
    </row>
    <row r="243" spans="1:80" s="43" customFormat="1" ht="25.5" customHeight="1">
      <c r="A243" s="48" t="str">
        <f t="shared" si="15"/>
        <v/>
      </c>
      <c r="B243" s="22"/>
      <c r="C243" s="22"/>
      <c r="D243" s="22"/>
      <c r="E243" s="46"/>
      <c r="F243" s="46"/>
      <c r="G243" s="23"/>
      <c r="H243" s="23"/>
      <c r="I243" s="24"/>
      <c r="J243" s="22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49" t="str">
        <f t="shared" si="12"/>
        <v/>
      </c>
      <c r="CA243" s="49" t="str">
        <f t="shared" si="13"/>
        <v/>
      </c>
      <c r="CB243" s="49" t="str">
        <f t="shared" si="14"/>
        <v/>
      </c>
    </row>
    <row r="244" spans="1:80" s="43" customFormat="1" ht="25.5" customHeight="1">
      <c r="A244" s="48" t="str">
        <f t="shared" si="15"/>
        <v/>
      </c>
      <c r="B244" s="22"/>
      <c r="C244" s="22"/>
      <c r="D244" s="22"/>
      <c r="E244" s="46"/>
      <c r="F244" s="46"/>
      <c r="G244" s="23"/>
      <c r="H244" s="23"/>
      <c r="I244" s="24"/>
      <c r="J244" s="22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49" t="str">
        <f t="shared" si="12"/>
        <v/>
      </c>
      <c r="CA244" s="49" t="str">
        <f t="shared" si="13"/>
        <v/>
      </c>
      <c r="CB244" s="49" t="str">
        <f t="shared" si="14"/>
        <v/>
      </c>
    </row>
    <row r="245" spans="1:80" s="43" customFormat="1" ht="25.5" customHeight="1">
      <c r="A245" s="48" t="str">
        <f t="shared" si="15"/>
        <v/>
      </c>
      <c r="B245" s="22"/>
      <c r="C245" s="22"/>
      <c r="D245" s="22"/>
      <c r="E245" s="46"/>
      <c r="F245" s="46"/>
      <c r="G245" s="23"/>
      <c r="H245" s="23"/>
      <c r="I245" s="24"/>
      <c r="J245" s="22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49" t="str">
        <f t="shared" si="12"/>
        <v/>
      </c>
      <c r="CA245" s="49" t="str">
        <f t="shared" si="13"/>
        <v/>
      </c>
      <c r="CB245" s="49" t="str">
        <f t="shared" si="14"/>
        <v/>
      </c>
    </row>
    <row r="246" spans="1:80" s="43" customFormat="1" ht="25.5" customHeight="1">
      <c r="A246" s="48" t="str">
        <f t="shared" si="15"/>
        <v/>
      </c>
      <c r="B246" s="22"/>
      <c r="C246" s="22"/>
      <c r="D246" s="22"/>
      <c r="E246" s="46"/>
      <c r="F246" s="46"/>
      <c r="G246" s="23"/>
      <c r="H246" s="23"/>
      <c r="I246" s="24"/>
      <c r="J246" s="22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49" t="str">
        <f t="shared" si="12"/>
        <v/>
      </c>
      <c r="CA246" s="49" t="str">
        <f t="shared" si="13"/>
        <v/>
      </c>
      <c r="CB246" s="49" t="str">
        <f t="shared" si="14"/>
        <v/>
      </c>
    </row>
    <row r="247" spans="1:80" s="43" customFormat="1" ht="25.5" customHeight="1">
      <c r="A247" s="48" t="str">
        <f t="shared" si="15"/>
        <v/>
      </c>
      <c r="B247" s="22"/>
      <c r="C247" s="22"/>
      <c r="D247" s="22"/>
      <c r="E247" s="46"/>
      <c r="F247" s="46"/>
      <c r="G247" s="23"/>
      <c r="H247" s="23"/>
      <c r="I247" s="24"/>
      <c r="J247" s="22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49" t="str">
        <f t="shared" si="12"/>
        <v/>
      </c>
      <c r="CA247" s="49" t="str">
        <f t="shared" si="13"/>
        <v/>
      </c>
      <c r="CB247" s="49" t="str">
        <f t="shared" si="14"/>
        <v/>
      </c>
    </row>
    <row r="248" spans="1:80" s="43" customFormat="1" ht="25.5" customHeight="1">
      <c r="A248" s="48" t="str">
        <f t="shared" si="15"/>
        <v/>
      </c>
      <c r="B248" s="22"/>
      <c r="C248" s="22"/>
      <c r="D248" s="22"/>
      <c r="E248" s="46"/>
      <c r="F248" s="46"/>
      <c r="G248" s="23"/>
      <c r="H248" s="23"/>
      <c r="I248" s="24"/>
      <c r="J248" s="22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49" t="str">
        <f t="shared" si="12"/>
        <v/>
      </c>
      <c r="CA248" s="49" t="str">
        <f t="shared" si="13"/>
        <v/>
      </c>
      <c r="CB248" s="49" t="str">
        <f t="shared" si="14"/>
        <v/>
      </c>
    </row>
    <row r="249" spans="1:80" s="43" customFormat="1" ht="25.5" customHeight="1">
      <c r="A249" s="48" t="str">
        <f t="shared" si="15"/>
        <v/>
      </c>
      <c r="B249" s="22"/>
      <c r="C249" s="22"/>
      <c r="D249" s="22"/>
      <c r="E249" s="46"/>
      <c r="F249" s="46"/>
      <c r="G249" s="23"/>
      <c r="H249" s="23"/>
      <c r="I249" s="24"/>
      <c r="J249" s="22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49" t="str">
        <f t="shared" si="12"/>
        <v/>
      </c>
      <c r="CA249" s="49" t="str">
        <f t="shared" si="13"/>
        <v/>
      </c>
      <c r="CB249" s="49" t="str">
        <f t="shared" si="14"/>
        <v/>
      </c>
    </row>
    <row r="250" spans="1:80" s="43" customFormat="1" ht="25.5" customHeight="1">
      <c r="A250" s="48" t="str">
        <f t="shared" si="15"/>
        <v/>
      </c>
      <c r="B250" s="22"/>
      <c r="C250" s="22"/>
      <c r="D250" s="22"/>
      <c r="E250" s="46"/>
      <c r="F250" s="46"/>
      <c r="G250" s="23"/>
      <c r="H250" s="23"/>
      <c r="I250" s="24"/>
      <c r="J250" s="22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49" t="str">
        <f t="shared" si="12"/>
        <v/>
      </c>
      <c r="CA250" s="49" t="str">
        <f t="shared" si="13"/>
        <v/>
      </c>
      <c r="CB250" s="49" t="str">
        <f t="shared" si="14"/>
        <v/>
      </c>
    </row>
    <row r="251" spans="1:80" s="43" customFormat="1" ht="25.5" customHeight="1">
      <c r="A251" s="48" t="str">
        <f t="shared" si="15"/>
        <v/>
      </c>
      <c r="B251" s="22"/>
      <c r="C251" s="22"/>
      <c r="D251" s="22"/>
      <c r="E251" s="46"/>
      <c r="F251" s="46"/>
      <c r="G251" s="23"/>
      <c r="H251" s="23"/>
      <c r="I251" s="24"/>
      <c r="J251" s="22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49" t="str">
        <f t="shared" si="12"/>
        <v/>
      </c>
      <c r="CA251" s="49" t="str">
        <f t="shared" si="13"/>
        <v/>
      </c>
      <c r="CB251" s="49" t="str">
        <f t="shared" si="14"/>
        <v/>
      </c>
    </row>
    <row r="252" spans="1:80" s="43" customFormat="1" ht="25.5" customHeight="1">
      <c r="A252" s="48" t="str">
        <f t="shared" si="15"/>
        <v/>
      </c>
      <c r="B252" s="22"/>
      <c r="C252" s="22"/>
      <c r="D252" s="22"/>
      <c r="E252" s="46"/>
      <c r="F252" s="46"/>
      <c r="G252" s="23"/>
      <c r="H252" s="23"/>
      <c r="I252" s="24"/>
      <c r="J252" s="22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49" t="str">
        <f t="shared" si="12"/>
        <v/>
      </c>
      <c r="CA252" s="49" t="str">
        <f t="shared" si="13"/>
        <v/>
      </c>
      <c r="CB252" s="49" t="str">
        <f t="shared" si="14"/>
        <v/>
      </c>
    </row>
    <row r="253" spans="1:80" s="43" customFormat="1" ht="25.5" customHeight="1">
      <c r="A253" s="48" t="str">
        <f t="shared" si="15"/>
        <v/>
      </c>
      <c r="B253" s="22"/>
      <c r="C253" s="22"/>
      <c r="D253" s="22"/>
      <c r="E253" s="46"/>
      <c r="F253" s="46"/>
      <c r="G253" s="23"/>
      <c r="H253" s="23"/>
      <c r="I253" s="24"/>
      <c r="J253" s="22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49" t="str">
        <f t="shared" si="12"/>
        <v/>
      </c>
      <c r="CA253" s="49" t="str">
        <f t="shared" si="13"/>
        <v/>
      </c>
      <c r="CB253" s="49" t="str">
        <f t="shared" si="14"/>
        <v/>
      </c>
    </row>
    <row r="254" spans="1:80" s="43" customFormat="1" ht="25.5" customHeight="1">
      <c r="A254" s="48" t="str">
        <f t="shared" si="15"/>
        <v/>
      </c>
      <c r="B254" s="22"/>
      <c r="C254" s="22"/>
      <c r="D254" s="22"/>
      <c r="E254" s="46"/>
      <c r="F254" s="46"/>
      <c r="G254" s="23"/>
      <c r="H254" s="23"/>
      <c r="I254" s="24"/>
      <c r="J254" s="22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49" t="str">
        <f t="shared" si="12"/>
        <v/>
      </c>
      <c r="CA254" s="49" t="str">
        <f t="shared" si="13"/>
        <v/>
      </c>
      <c r="CB254" s="49" t="str">
        <f t="shared" si="14"/>
        <v/>
      </c>
    </row>
    <row r="255" spans="1:80" s="43" customFormat="1" ht="25.5" customHeight="1">
      <c r="A255" s="48" t="str">
        <f t="shared" si="15"/>
        <v/>
      </c>
      <c r="B255" s="22"/>
      <c r="C255" s="22"/>
      <c r="D255" s="22"/>
      <c r="E255" s="46"/>
      <c r="F255" s="46"/>
      <c r="G255" s="23"/>
      <c r="H255" s="23"/>
      <c r="I255" s="24"/>
      <c r="J255" s="22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49" t="str">
        <f t="shared" si="12"/>
        <v/>
      </c>
      <c r="CA255" s="49" t="str">
        <f t="shared" si="13"/>
        <v/>
      </c>
      <c r="CB255" s="49" t="str">
        <f t="shared" si="14"/>
        <v/>
      </c>
    </row>
    <row r="256" spans="1:80" s="43" customFormat="1" ht="25.5" customHeight="1">
      <c r="A256" s="48" t="str">
        <f t="shared" si="15"/>
        <v/>
      </c>
      <c r="B256" s="22"/>
      <c r="C256" s="22"/>
      <c r="D256" s="22"/>
      <c r="E256" s="46"/>
      <c r="F256" s="46"/>
      <c r="G256" s="23"/>
      <c r="H256" s="23"/>
      <c r="I256" s="24"/>
      <c r="J256" s="22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49" t="str">
        <f t="shared" si="12"/>
        <v/>
      </c>
      <c r="CA256" s="49" t="str">
        <f t="shared" si="13"/>
        <v/>
      </c>
      <c r="CB256" s="49" t="str">
        <f t="shared" si="14"/>
        <v/>
      </c>
    </row>
    <row r="257" spans="1:80" s="43" customFormat="1" ht="25.5" customHeight="1">
      <c r="A257" s="48" t="str">
        <f t="shared" si="15"/>
        <v/>
      </c>
      <c r="B257" s="22"/>
      <c r="C257" s="22"/>
      <c r="D257" s="22"/>
      <c r="E257" s="46"/>
      <c r="F257" s="46"/>
      <c r="G257" s="23"/>
      <c r="H257" s="23"/>
      <c r="I257" s="24"/>
      <c r="J257" s="22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49" t="str">
        <f t="shared" si="12"/>
        <v/>
      </c>
      <c r="CA257" s="49" t="str">
        <f t="shared" si="13"/>
        <v/>
      </c>
      <c r="CB257" s="49" t="str">
        <f t="shared" si="14"/>
        <v/>
      </c>
    </row>
    <row r="258" spans="1:80" s="43" customFormat="1" ht="25.5" customHeight="1">
      <c r="A258" s="48" t="str">
        <f t="shared" si="15"/>
        <v/>
      </c>
      <c r="B258" s="22"/>
      <c r="C258" s="22"/>
      <c r="D258" s="22"/>
      <c r="E258" s="46"/>
      <c r="F258" s="46"/>
      <c r="G258" s="23"/>
      <c r="H258" s="23"/>
      <c r="I258" s="24"/>
      <c r="J258" s="22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49" t="str">
        <f t="shared" si="12"/>
        <v/>
      </c>
      <c r="CA258" s="49" t="str">
        <f t="shared" si="13"/>
        <v/>
      </c>
      <c r="CB258" s="49" t="str">
        <f t="shared" si="14"/>
        <v/>
      </c>
    </row>
    <row r="259" spans="1:80" s="43" customFormat="1" ht="25.5" customHeight="1">
      <c r="A259" s="48" t="str">
        <f t="shared" si="15"/>
        <v/>
      </c>
      <c r="B259" s="22"/>
      <c r="C259" s="22"/>
      <c r="D259" s="22"/>
      <c r="E259" s="46"/>
      <c r="F259" s="46"/>
      <c r="G259" s="23"/>
      <c r="H259" s="23"/>
      <c r="I259" s="24"/>
      <c r="J259" s="22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49" t="str">
        <f t="shared" si="12"/>
        <v/>
      </c>
      <c r="CA259" s="49" t="str">
        <f t="shared" si="13"/>
        <v/>
      </c>
      <c r="CB259" s="49" t="str">
        <f t="shared" si="14"/>
        <v/>
      </c>
    </row>
    <row r="260" spans="1:80" s="43" customFormat="1" ht="25.5" customHeight="1">
      <c r="A260" s="48" t="str">
        <f t="shared" si="15"/>
        <v/>
      </c>
      <c r="B260" s="22"/>
      <c r="C260" s="22"/>
      <c r="D260" s="22"/>
      <c r="E260" s="46"/>
      <c r="F260" s="46"/>
      <c r="G260" s="23"/>
      <c r="H260" s="23"/>
      <c r="I260" s="24"/>
      <c r="J260" s="22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49" t="str">
        <f t="shared" si="12"/>
        <v/>
      </c>
      <c r="CA260" s="49" t="str">
        <f t="shared" si="13"/>
        <v/>
      </c>
      <c r="CB260" s="49" t="str">
        <f t="shared" si="14"/>
        <v/>
      </c>
    </row>
    <row r="261" spans="1:80" s="43" customFormat="1" ht="25.5" customHeight="1">
      <c r="A261" s="48" t="str">
        <f t="shared" si="15"/>
        <v/>
      </c>
      <c r="B261" s="22"/>
      <c r="C261" s="22"/>
      <c r="D261" s="22"/>
      <c r="E261" s="46"/>
      <c r="F261" s="46"/>
      <c r="G261" s="23"/>
      <c r="H261" s="23"/>
      <c r="I261" s="24"/>
      <c r="J261" s="22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49" t="str">
        <f t="shared" si="12"/>
        <v/>
      </c>
      <c r="CA261" s="49" t="str">
        <f t="shared" si="13"/>
        <v/>
      </c>
      <c r="CB261" s="49" t="str">
        <f t="shared" si="14"/>
        <v/>
      </c>
    </row>
    <row r="262" spans="1:80" s="43" customFormat="1" ht="25.5" customHeight="1">
      <c r="A262" s="48" t="str">
        <f t="shared" si="15"/>
        <v/>
      </c>
      <c r="B262" s="22"/>
      <c r="C262" s="22"/>
      <c r="D262" s="22"/>
      <c r="E262" s="46"/>
      <c r="F262" s="46"/>
      <c r="G262" s="23"/>
      <c r="H262" s="23"/>
      <c r="I262" s="24"/>
      <c r="J262" s="22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49" t="str">
        <f t="shared" si="12"/>
        <v/>
      </c>
      <c r="CA262" s="49" t="str">
        <f t="shared" si="13"/>
        <v/>
      </c>
      <c r="CB262" s="49" t="str">
        <f t="shared" si="14"/>
        <v/>
      </c>
    </row>
    <row r="263" spans="1:80" s="43" customFormat="1" ht="25.5" customHeight="1">
      <c r="A263" s="48" t="str">
        <f t="shared" si="15"/>
        <v/>
      </c>
      <c r="B263" s="22"/>
      <c r="C263" s="22"/>
      <c r="D263" s="22"/>
      <c r="E263" s="46"/>
      <c r="F263" s="46"/>
      <c r="G263" s="23"/>
      <c r="H263" s="23"/>
      <c r="I263" s="24"/>
      <c r="J263" s="22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49" t="str">
        <f t="shared" si="12"/>
        <v/>
      </c>
      <c r="CA263" s="49" t="str">
        <f t="shared" si="13"/>
        <v/>
      </c>
      <c r="CB263" s="49" t="str">
        <f t="shared" si="14"/>
        <v/>
      </c>
    </row>
    <row r="264" spans="1:80" s="43" customFormat="1" ht="25.5" customHeight="1">
      <c r="A264" s="48" t="str">
        <f t="shared" si="15"/>
        <v/>
      </c>
      <c r="B264" s="22"/>
      <c r="C264" s="22"/>
      <c r="D264" s="22"/>
      <c r="E264" s="46"/>
      <c r="F264" s="46"/>
      <c r="G264" s="23"/>
      <c r="H264" s="23"/>
      <c r="I264" s="24"/>
      <c r="J264" s="22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49" t="str">
        <f t="shared" si="12"/>
        <v/>
      </c>
      <c r="CA264" s="49" t="str">
        <f t="shared" si="13"/>
        <v/>
      </c>
      <c r="CB264" s="49" t="str">
        <f t="shared" si="14"/>
        <v/>
      </c>
    </row>
    <row r="265" spans="1:80" s="43" customFormat="1" ht="25.5" customHeight="1">
      <c r="A265" s="48" t="str">
        <f t="shared" si="15"/>
        <v/>
      </c>
      <c r="B265" s="22"/>
      <c r="C265" s="22"/>
      <c r="D265" s="22"/>
      <c r="E265" s="46"/>
      <c r="F265" s="46"/>
      <c r="G265" s="23"/>
      <c r="H265" s="23"/>
      <c r="I265" s="24"/>
      <c r="J265" s="22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49" t="str">
        <f t="shared" si="12"/>
        <v/>
      </c>
      <c r="CA265" s="49" t="str">
        <f t="shared" si="13"/>
        <v/>
      </c>
      <c r="CB265" s="49" t="str">
        <f t="shared" si="14"/>
        <v/>
      </c>
    </row>
    <row r="266" spans="1:80" s="43" customFormat="1" ht="25.5" customHeight="1">
      <c r="A266" s="48" t="str">
        <f t="shared" si="15"/>
        <v/>
      </c>
      <c r="B266" s="22"/>
      <c r="C266" s="22"/>
      <c r="D266" s="22"/>
      <c r="E266" s="46"/>
      <c r="F266" s="46"/>
      <c r="G266" s="23"/>
      <c r="H266" s="23"/>
      <c r="I266" s="24"/>
      <c r="J266" s="22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49" t="str">
        <f t="shared" ref="BZ266:BZ329" si="16">IF(COUNTA(L266,O266,R266,U266,X266,AA266,AD266,AG266,AJ266,AM266,AP266,AS266,AV266,AY266,BB266,BE266,BH266,BK266,BN266,BQ266,BT266,BW266)=0,"",COUNTA(L266,O266,R266,U266,X266,AA266,AD266,AG266,AJ266,AM266,AP266,AS266,AV266,AY266,BB266,BE266,BH266,BK266,BN266,BQ266,BT266,BW266))</f>
        <v/>
      </c>
      <c r="CA266" s="49" t="str">
        <f t="shared" ref="CA266:CA329" si="17">IF(COUNTA(L266,O266,R266,U266,X266,AA266,AD266,AG266,AJ266,AM266,AP266,AS266,AV266,AY266,BB266,BE266,BH266,BK266,BN266,BQ266,BT266,BW266)=0,"",COUNTIF(L266:BW266,"Призер"))</f>
        <v/>
      </c>
      <c r="CB266" s="49" t="str">
        <f t="shared" ref="CB266:CB329" si="18">IF(COUNTA(L266,O266,R266,U266,X266,AA266,AD266,AG266,AJ266,AM266,AP266,AS266,AV266,AY266,BB266,BE266,BH266,BK266,BN266,BQ266,BT266,BW266)=0,"",COUNTIF(L266:BW266,"Победитель"))</f>
        <v/>
      </c>
    </row>
    <row r="267" spans="1:80" s="43" customFormat="1" ht="25.5" customHeight="1">
      <c r="A267" s="48" t="str">
        <f t="shared" ref="A267:A330" si="19">IF(B267="","",A266+1)</f>
        <v/>
      </c>
      <c r="B267" s="22"/>
      <c r="C267" s="22"/>
      <c r="D267" s="22"/>
      <c r="E267" s="46"/>
      <c r="F267" s="46"/>
      <c r="G267" s="23"/>
      <c r="H267" s="23"/>
      <c r="I267" s="24"/>
      <c r="J267" s="22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49" t="str">
        <f t="shared" si="16"/>
        <v/>
      </c>
      <c r="CA267" s="49" t="str">
        <f t="shared" si="17"/>
        <v/>
      </c>
      <c r="CB267" s="49" t="str">
        <f t="shared" si="18"/>
        <v/>
      </c>
    </row>
    <row r="268" spans="1:80" s="43" customFormat="1" ht="25.5" customHeight="1">
      <c r="A268" s="48" t="str">
        <f t="shared" si="19"/>
        <v/>
      </c>
      <c r="B268" s="22"/>
      <c r="C268" s="22"/>
      <c r="D268" s="22"/>
      <c r="E268" s="46"/>
      <c r="F268" s="46"/>
      <c r="G268" s="23"/>
      <c r="H268" s="23"/>
      <c r="I268" s="24"/>
      <c r="J268" s="22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49" t="str">
        <f t="shared" si="16"/>
        <v/>
      </c>
      <c r="CA268" s="49" t="str">
        <f t="shared" si="17"/>
        <v/>
      </c>
      <c r="CB268" s="49" t="str">
        <f t="shared" si="18"/>
        <v/>
      </c>
    </row>
    <row r="269" spans="1:80" s="43" customFormat="1" ht="25.5" customHeight="1">
      <c r="A269" s="48" t="str">
        <f t="shared" si="19"/>
        <v/>
      </c>
      <c r="B269" s="22"/>
      <c r="C269" s="22"/>
      <c r="D269" s="22"/>
      <c r="E269" s="46"/>
      <c r="F269" s="46"/>
      <c r="G269" s="23"/>
      <c r="H269" s="23"/>
      <c r="I269" s="24"/>
      <c r="J269" s="22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49" t="str">
        <f t="shared" si="16"/>
        <v/>
      </c>
      <c r="CA269" s="49" t="str">
        <f t="shared" si="17"/>
        <v/>
      </c>
      <c r="CB269" s="49" t="str">
        <f t="shared" si="18"/>
        <v/>
      </c>
    </row>
    <row r="270" spans="1:80" s="43" customFormat="1" ht="25.5" customHeight="1">
      <c r="A270" s="48" t="str">
        <f t="shared" si="19"/>
        <v/>
      </c>
      <c r="B270" s="22"/>
      <c r="C270" s="22"/>
      <c r="D270" s="22"/>
      <c r="E270" s="46"/>
      <c r="F270" s="46"/>
      <c r="G270" s="23"/>
      <c r="H270" s="23"/>
      <c r="I270" s="24"/>
      <c r="J270" s="22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49" t="str">
        <f t="shared" si="16"/>
        <v/>
      </c>
      <c r="CA270" s="49" t="str">
        <f t="shared" si="17"/>
        <v/>
      </c>
      <c r="CB270" s="49" t="str">
        <f t="shared" si="18"/>
        <v/>
      </c>
    </row>
    <row r="271" spans="1:80" s="43" customFormat="1" ht="25.5" customHeight="1">
      <c r="A271" s="48" t="str">
        <f t="shared" si="19"/>
        <v/>
      </c>
      <c r="B271" s="22"/>
      <c r="C271" s="22"/>
      <c r="D271" s="22"/>
      <c r="E271" s="46"/>
      <c r="F271" s="46"/>
      <c r="G271" s="23"/>
      <c r="H271" s="23"/>
      <c r="I271" s="24"/>
      <c r="J271" s="22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49" t="str">
        <f t="shared" si="16"/>
        <v/>
      </c>
      <c r="CA271" s="49" t="str">
        <f t="shared" si="17"/>
        <v/>
      </c>
      <c r="CB271" s="49" t="str">
        <f t="shared" si="18"/>
        <v/>
      </c>
    </row>
    <row r="272" spans="1:80" s="43" customFormat="1" ht="25.5" customHeight="1">
      <c r="A272" s="48" t="str">
        <f t="shared" si="19"/>
        <v/>
      </c>
      <c r="B272" s="22"/>
      <c r="C272" s="22"/>
      <c r="D272" s="22"/>
      <c r="E272" s="46"/>
      <c r="F272" s="46"/>
      <c r="G272" s="23"/>
      <c r="H272" s="23"/>
      <c r="I272" s="24"/>
      <c r="J272" s="22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49" t="str">
        <f t="shared" si="16"/>
        <v/>
      </c>
      <c r="CA272" s="49" t="str">
        <f t="shared" si="17"/>
        <v/>
      </c>
      <c r="CB272" s="49" t="str">
        <f t="shared" si="18"/>
        <v/>
      </c>
    </row>
    <row r="273" spans="1:80" s="43" customFormat="1" ht="25.5" customHeight="1">
      <c r="A273" s="48" t="str">
        <f t="shared" si="19"/>
        <v/>
      </c>
      <c r="B273" s="22"/>
      <c r="C273" s="22"/>
      <c r="D273" s="22"/>
      <c r="E273" s="46"/>
      <c r="F273" s="46"/>
      <c r="G273" s="23"/>
      <c r="H273" s="23"/>
      <c r="I273" s="24"/>
      <c r="J273" s="22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49" t="str">
        <f t="shared" si="16"/>
        <v/>
      </c>
      <c r="CA273" s="49" t="str">
        <f t="shared" si="17"/>
        <v/>
      </c>
      <c r="CB273" s="49" t="str">
        <f t="shared" si="18"/>
        <v/>
      </c>
    </row>
    <row r="274" spans="1:80" s="43" customFormat="1" ht="25.5" customHeight="1">
      <c r="A274" s="48" t="str">
        <f t="shared" si="19"/>
        <v/>
      </c>
      <c r="B274" s="22"/>
      <c r="C274" s="22"/>
      <c r="D274" s="22"/>
      <c r="E274" s="46"/>
      <c r="F274" s="46"/>
      <c r="G274" s="23"/>
      <c r="H274" s="23"/>
      <c r="I274" s="24"/>
      <c r="J274" s="22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49" t="str">
        <f t="shared" si="16"/>
        <v/>
      </c>
      <c r="CA274" s="49" t="str">
        <f t="shared" si="17"/>
        <v/>
      </c>
      <c r="CB274" s="49" t="str">
        <f t="shared" si="18"/>
        <v/>
      </c>
    </row>
    <row r="275" spans="1:80" s="43" customFormat="1" ht="25.5" customHeight="1">
      <c r="A275" s="48" t="str">
        <f t="shared" si="19"/>
        <v/>
      </c>
      <c r="B275" s="22"/>
      <c r="C275" s="22"/>
      <c r="D275" s="22"/>
      <c r="E275" s="46"/>
      <c r="F275" s="46"/>
      <c r="G275" s="23"/>
      <c r="H275" s="23"/>
      <c r="I275" s="24"/>
      <c r="J275" s="22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49" t="str">
        <f t="shared" si="16"/>
        <v/>
      </c>
      <c r="CA275" s="49" t="str">
        <f t="shared" si="17"/>
        <v/>
      </c>
      <c r="CB275" s="49" t="str">
        <f t="shared" si="18"/>
        <v/>
      </c>
    </row>
    <row r="276" spans="1:80" s="43" customFormat="1" ht="25.5" customHeight="1">
      <c r="A276" s="48" t="str">
        <f t="shared" si="19"/>
        <v/>
      </c>
      <c r="B276" s="22"/>
      <c r="C276" s="22"/>
      <c r="D276" s="22"/>
      <c r="E276" s="46"/>
      <c r="F276" s="46"/>
      <c r="G276" s="23"/>
      <c r="H276" s="23"/>
      <c r="I276" s="24"/>
      <c r="J276" s="22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49" t="str">
        <f t="shared" si="16"/>
        <v/>
      </c>
      <c r="CA276" s="49" t="str">
        <f t="shared" si="17"/>
        <v/>
      </c>
      <c r="CB276" s="49" t="str">
        <f t="shared" si="18"/>
        <v/>
      </c>
    </row>
    <row r="277" spans="1:80" s="43" customFormat="1" ht="25.5" customHeight="1">
      <c r="A277" s="48" t="str">
        <f t="shared" si="19"/>
        <v/>
      </c>
      <c r="B277" s="22"/>
      <c r="C277" s="22"/>
      <c r="D277" s="22"/>
      <c r="E277" s="46"/>
      <c r="F277" s="46"/>
      <c r="G277" s="23"/>
      <c r="H277" s="23"/>
      <c r="I277" s="24"/>
      <c r="J277" s="22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49" t="str">
        <f t="shared" si="16"/>
        <v/>
      </c>
      <c r="CA277" s="49" t="str">
        <f t="shared" si="17"/>
        <v/>
      </c>
      <c r="CB277" s="49" t="str">
        <f t="shared" si="18"/>
        <v/>
      </c>
    </row>
    <row r="278" spans="1:80" s="43" customFormat="1" ht="25.5" customHeight="1">
      <c r="A278" s="48" t="str">
        <f t="shared" si="19"/>
        <v/>
      </c>
      <c r="B278" s="22"/>
      <c r="C278" s="22"/>
      <c r="D278" s="22"/>
      <c r="E278" s="46"/>
      <c r="F278" s="46"/>
      <c r="G278" s="23"/>
      <c r="H278" s="23"/>
      <c r="I278" s="24"/>
      <c r="J278" s="22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49" t="str">
        <f t="shared" si="16"/>
        <v/>
      </c>
      <c r="CA278" s="49" t="str">
        <f t="shared" si="17"/>
        <v/>
      </c>
      <c r="CB278" s="49" t="str">
        <f t="shared" si="18"/>
        <v/>
      </c>
    </row>
    <row r="279" spans="1:80" s="43" customFormat="1" ht="25.5" customHeight="1">
      <c r="A279" s="48" t="str">
        <f t="shared" si="19"/>
        <v/>
      </c>
      <c r="B279" s="22"/>
      <c r="C279" s="22"/>
      <c r="D279" s="22"/>
      <c r="E279" s="46"/>
      <c r="F279" s="46"/>
      <c r="G279" s="23"/>
      <c r="H279" s="23"/>
      <c r="I279" s="24"/>
      <c r="J279" s="22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49" t="str">
        <f t="shared" si="16"/>
        <v/>
      </c>
      <c r="CA279" s="49" t="str">
        <f t="shared" si="17"/>
        <v/>
      </c>
      <c r="CB279" s="49" t="str">
        <f t="shared" si="18"/>
        <v/>
      </c>
    </row>
    <row r="280" spans="1:80" s="43" customFormat="1" ht="25.5" customHeight="1">
      <c r="A280" s="48" t="str">
        <f t="shared" si="19"/>
        <v/>
      </c>
      <c r="B280" s="22"/>
      <c r="C280" s="22"/>
      <c r="D280" s="22"/>
      <c r="E280" s="46"/>
      <c r="F280" s="46"/>
      <c r="G280" s="23"/>
      <c r="H280" s="23"/>
      <c r="I280" s="24"/>
      <c r="J280" s="22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49" t="str">
        <f t="shared" si="16"/>
        <v/>
      </c>
      <c r="CA280" s="49" t="str">
        <f t="shared" si="17"/>
        <v/>
      </c>
      <c r="CB280" s="49" t="str">
        <f t="shared" si="18"/>
        <v/>
      </c>
    </row>
    <row r="281" spans="1:80" s="43" customFormat="1" ht="25.5" customHeight="1">
      <c r="A281" s="48" t="str">
        <f t="shared" si="19"/>
        <v/>
      </c>
      <c r="B281" s="22"/>
      <c r="C281" s="22"/>
      <c r="D281" s="22"/>
      <c r="E281" s="46"/>
      <c r="F281" s="46"/>
      <c r="G281" s="23"/>
      <c r="H281" s="23"/>
      <c r="I281" s="24"/>
      <c r="J281" s="22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49" t="str">
        <f t="shared" si="16"/>
        <v/>
      </c>
      <c r="CA281" s="49" t="str">
        <f t="shared" si="17"/>
        <v/>
      </c>
      <c r="CB281" s="49" t="str">
        <f t="shared" si="18"/>
        <v/>
      </c>
    </row>
    <row r="282" spans="1:80" s="43" customFormat="1" ht="25.5" customHeight="1">
      <c r="A282" s="48" t="str">
        <f t="shared" si="19"/>
        <v/>
      </c>
      <c r="B282" s="22"/>
      <c r="C282" s="22"/>
      <c r="D282" s="22"/>
      <c r="E282" s="46"/>
      <c r="F282" s="46"/>
      <c r="G282" s="23"/>
      <c r="H282" s="23"/>
      <c r="I282" s="24"/>
      <c r="J282" s="22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49" t="str">
        <f t="shared" si="16"/>
        <v/>
      </c>
      <c r="CA282" s="49" t="str">
        <f t="shared" si="17"/>
        <v/>
      </c>
      <c r="CB282" s="49" t="str">
        <f t="shared" si="18"/>
        <v/>
      </c>
    </row>
    <row r="283" spans="1:80" s="43" customFormat="1" ht="25.5" customHeight="1">
      <c r="A283" s="48" t="str">
        <f t="shared" si="19"/>
        <v/>
      </c>
      <c r="B283" s="22"/>
      <c r="C283" s="22"/>
      <c r="D283" s="22"/>
      <c r="E283" s="46"/>
      <c r="F283" s="46"/>
      <c r="G283" s="23"/>
      <c r="H283" s="23"/>
      <c r="I283" s="24"/>
      <c r="J283" s="22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49" t="str">
        <f t="shared" si="16"/>
        <v/>
      </c>
      <c r="CA283" s="49" t="str">
        <f t="shared" si="17"/>
        <v/>
      </c>
      <c r="CB283" s="49" t="str">
        <f t="shared" si="18"/>
        <v/>
      </c>
    </row>
    <row r="284" spans="1:80" s="43" customFormat="1" ht="25.5" customHeight="1">
      <c r="A284" s="48" t="str">
        <f t="shared" si="19"/>
        <v/>
      </c>
      <c r="B284" s="22"/>
      <c r="C284" s="22"/>
      <c r="D284" s="22"/>
      <c r="E284" s="46"/>
      <c r="F284" s="46"/>
      <c r="G284" s="23"/>
      <c r="H284" s="23"/>
      <c r="I284" s="24"/>
      <c r="J284" s="22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49" t="str">
        <f t="shared" si="16"/>
        <v/>
      </c>
      <c r="CA284" s="49" t="str">
        <f t="shared" si="17"/>
        <v/>
      </c>
      <c r="CB284" s="49" t="str">
        <f t="shared" si="18"/>
        <v/>
      </c>
    </row>
    <row r="285" spans="1:80" s="43" customFormat="1" ht="25.5" customHeight="1">
      <c r="A285" s="48" t="str">
        <f t="shared" si="19"/>
        <v/>
      </c>
      <c r="B285" s="22"/>
      <c r="C285" s="22"/>
      <c r="D285" s="22"/>
      <c r="E285" s="46"/>
      <c r="F285" s="46"/>
      <c r="G285" s="23"/>
      <c r="H285" s="23"/>
      <c r="I285" s="24"/>
      <c r="J285" s="22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49" t="str">
        <f t="shared" si="16"/>
        <v/>
      </c>
      <c r="CA285" s="49" t="str">
        <f t="shared" si="17"/>
        <v/>
      </c>
      <c r="CB285" s="49" t="str">
        <f t="shared" si="18"/>
        <v/>
      </c>
    </row>
    <row r="286" spans="1:80" s="43" customFormat="1" ht="25.5" customHeight="1">
      <c r="A286" s="48" t="str">
        <f t="shared" si="19"/>
        <v/>
      </c>
      <c r="B286" s="22"/>
      <c r="C286" s="22"/>
      <c r="D286" s="22"/>
      <c r="E286" s="46"/>
      <c r="F286" s="46"/>
      <c r="G286" s="23"/>
      <c r="H286" s="23"/>
      <c r="I286" s="24"/>
      <c r="J286" s="22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49" t="str">
        <f t="shared" si="16"/>
        <v/>
      </c>
      <c r="CA286" s="49" t="str">
        <f t="shared" si="17"/>
        <v/>
      </c>
      <c r="CB286" s="49" t="str">
        <f t="shared" si="18"/>
        <v/>
      </c>
    </row>
    <row r="287" spans="1:80" s="43" customFormat="1" ht="25.5" customHeight="1">
      <c r="A287" s="48" t="str">
        <f t="shared" si="19"/>
        <v/>
      </c>
      <c r="B287" s="22"/>
      <c r="C287" s="22"/>
      <c r="D287" s="22"/>
      <c r="E287" s="46"/>
      <c r="F287" s="46"/>
      <c r="G287" s="23"/>
      <c r="H287" s="23"/>
      <c r="I287" s="24"/>
      <c r="J287" s="22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49" t="str">
        <f t="shared" si="16"/>
        <v/>
      </c>
      <c r="CA287" s="49" t="str">
        <f t="shared" si="17"/>
        <v/>
      </c>
      <c r="CB287" s="49" t="str">
        <f t="shared" si="18"/>
        <v/>
      </c>
    </row>
    <row r="288" spans="1:80" s="43" customFormat="1" ht="25.5" customHeight="1">
      <c r="A288" s="48" t="str">
        <f t="shared" si="19"/>
        <v/>
      </c>
      <c r="B288" s="22"/>
      <c r="C288" s="22"/>
      <c r="D288" s="22"/>
      <c r="E288" s="46"/>
      <c r="F288" s="46"/>
      <c r="G288" s="23"/>
      <c r="H288" s="23"/>
      <c r="I288" s="24"/>
      <c r="J288" s="22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49" t="str">
        <f t="shared" si="16"/>
        <v/>
      </c>
      <c r="CA288" s="49" t="str">
        <f t="shared" si="17"/>
        <v/>
      </c>
      <c r="CB288" s="49" t="str">
        <f t="shared" si="18"/>
        <v/>
      </c>
    </row>
    <row r="289" spans="1:80" s="43" customFormat="1" ht="25.5" customHeight="1">
      <c r="A289" s="48" t="str">
        <f t="shared" si="19"/>
        <v/>
      </c>
      <c r="B289" s="22"/>
      <c r="C289" s="22"/>
      <c r="D289" s="22"/>
      <c r="E289" s="46"/>
      <c r="F289" s="46"/>
      <c r="G289" s="23"/>
      <c r="H289" s="23"/>
      <c r="I289" s="24"/>
      <c r="J289" s="22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  <c r="BP289" s="23"/>
      <c r="BQ289" s="23"/>
      <c r="BR289" s="23"/>
      <c r="BS289" s="23"/>
      <c r="BT289" s="23"/>
      <c r="BU289" s="23"/>
      <c r="BV289" s="23"/>
      <c r="BW289" s="23"/>
      <c r="BX289" s="23"/>
      <c r="BY289" s="23"/>
      <c r="BZ289" s="49" t="str">
        <f t="shared" si="16"/>
        <v/>
      </c>
      <c r="CA289" s="49" t="str">
        <f t="shared" si="17"/>
        <v/>
      </c>
      <c r="CB289" s="49" t="str">
        <f t="shared" si="18"/>
        <v/>
      </c>
    </row>
    <row r="290" spans="1:80" s="43" customFormat="1" ht="25.5" customHeight="1">
      <c r="A290" s="48" t="str">
        <f t="shared" si="19"/>
        <v/>
      </c>
      <c r="B290" s="22"/>
      <c r="C290" s="22"/>
      <c r="D290" s="22"/>
      <c r="E290" s="46"/>
      <c r="F290" s="46"/>
      <c r="G290" s="23"/>
      <c r="H290" s="23"/>
      <c r="I290" s="24"/>
      <c r="J290" s="22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  <c r="BP290" s="23"/>
      <c r="BQ290" s="23"/>
      <c r="BR290" s="23"/>
      <c r="BS290" s="23"/>
      <c r="BT290" s="23"/>
      <c r="BU290" s="23"/>
      <c r="BV290" s="23"/>
      <c r="BW290" s="23"/>
      <c r="BX290" s="23"/>
      <c r="BY290" s="23"/>
      <c r="BZ290" s="49" t="str">
        <f t="shared" si="16"/>
        <v/>
      </c>
      <c r="CA290" s="49" t="str">
        <f t="shared" si="17"/>
        <v/>
      </c>
      <c r="CB290" s="49" t="str">
        <f t="shared" si="18"/>
        <v/>
      </c>
    </row>
    <row r="291" spans="1:80" s="43" customFormat="1" ht="25.5" customHeight="1">
      <c r="A291" s="48" t="str">
        <f t="shared" si="19"/>
        <v/>
      </c>
      <c r="B291" s="22"/>
      <c r="C291" s="22"/>
      <c r="D291" s="22"/>
      <c r="E291" s="46"/>
      <c r="F291" s="46"/>
      <c r="G291" s="23"/>
      <c r="H291" s="23"/>
      <c r="I291" s="24"/>
      <c r="J291" s="22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  <c r="BP291" s="23"/>
      <c r="BQ291" s="23"/>
      <c r="BR291" s="23"/>
      <c r="BS291" s="23"/>
      <c r="BT291" s="23"/>
      <c r="BU291" s="23"/>
      <c r="BV291" s="23"/>
      <c r="BW291" s="23"/>
      <c r="BX291" s="23"/>
      <c r="BY291" s="23"/>
      <c r="BZ291" s="49" t="str">
        <f t="shared" si="16"/>
        <v/>
      </c>
      <c r="CA291" s="49" t="str">
        <f t="shared" si="17"/>
        <v/>
      </c>
      <c r="CB291" s="49" t="str">
        <f t="shared" si="18"/>
        <v/>
      </c>
    </row>
    <row r="292" spans="1:80" s="43" customFormat="1" ht="25.5" customHeight="1">
      <c r="A292" s="48" t="str">
        <f t="shared" si="19"/>
        <v/>
      </c>
      <c r="B292" s="22"/>
      <c r="C292" s="22"/>
      <c r="D292" s="22"/>
      <c r="E292" s="46"/>
      <c r="F292" s="46"/>
      <c r="G292" s="23"/>
      <c r="H292" s="23"/>
      <c r="I292" s="24"/>
      <c r="J292" s="22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  <c r="BP292" s="23"/>
      <c r="BQ292" s="23"/>
      <c r="BR292" s="23"/>
      <c r="BS292" s="23"/>
      <c r="BT292" s="23"/>
      <c r="BU292" s="23"/>
      <c r="BV292" s="23"/>
      <c r="BW292" s="23"/>
      <c r="BX292" s="23"/>
      <c r="BY292" s="23"/>
      <c r="BZ292" s="49" t="str">
        <f t="shared" si="16"/>
        <v/>
      </c>
      <c r="CA292" s="49" t="str">
        <f t="shared" si="17"/>
        <v/>
      </c>
      <c r="CB292" s="49" t="str">
        <f t="shared" si="18"/>
        <v/>
      </c>
    </row>
    <row r="293" spans="1:80" s="43" customFormat="1" ht="25.5" customHeight="1">
      <c r="A293" s="48" t="str">
        <f t="shared" si="19"/>
        <v/>
      </c>
      <c r="B293" s="22"/>
      <c r="C293" s="22"/>
      <c r="D293" s="22"/>
      <c r="E293" s="46"/>
      <c r="F293" s="46"/>
      <c r="G293" s="23"/>
      <c r="H293" s="23"/>
      <c r="I293" s="24"/>
      <c r="J293" s="22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3"/>
      <c r="BQ293" s="23"/>
      <c r="BR293" s="23"/>
      <c r="BS293" s="23"/>
      <c r="BT293" s="23"/>
      <c r="BU293" s="23"/>
      <c r="BV293" s="23"/>
      <c r="BW293" s="23"/>
      <c r="BX293" s="23"/>
      <c r="BY293" s="23"/>
      <c r="BZ293" s="49" t="str">
        <f t="shared" si="16"/>
        <v/>
      </c>
      <c r="CA293" s="49" t="str">
        <f t="shared" si="17"/>
        <v/>
      </c>
      <c r="CB293" s="49" t="str">
        <f t="shared" si="18"/>
        <v/>
      </c>
    </row>
    <row r="294" spans="1:80" s="43" customFormat="1" ht="25.5" customHeight="1">
      <c r="A294" s="48" t="str">
        <f t="shared" si="19"/>
        <v/>
      </c>
      <c r="B294" s="22"/>
      <c r="C294" s="22"/>
      <c r="D294" s="22"/>
      <c r="E294" s="46"/>
      <c r="F294" s="46"/>
      <c r="G294" s="23"/>
      <c r="H294" s="23"/>
      <c r="I294" s="24"/>
      <c r="J294" s="22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  <c r="BP294" s="23"/>
      <c r="BQ294" s="23"/>
      <c r="BR294" s="23"/>
      <c r="BS294" s="23"/>
      <c r="BT294" s="23"/>
      <c r="BU294" s="23"/>
      <c r="BV294" s="23"/>
      <c r="BW294" s="23"/>
      <c r="BX294" s="23"/>
      <c r="BY294" s="23"/>
      <c r="BZ294" s="49" t="str">
        <f t="shared" si="16"/>
        <v/>
      </c>
      <c r="CA294" s="49" t="str">
        <f t="shared" si="17"/>
        <v/>
      </c>
      <c r="CB294" s="49" t="str">
        <f t="shared" si="18"/>
        <v/>
      </c>
    </row>
    <row r="295" spans="1:80" s="43" customFormat="1" ht="25.5" customHeight="1">
      <c r="A295" s="48" t="str">
        <f t="shared" si="19"/>
        <v/>
      </c>
      <c r="B295" s="22"/>
      <c r="C295" s="22"/>
      <c r="D295" s="22"/>
      <c r="E295" s="46"/>
      <c r="F295" s="46"/>
      <c r="G295" s="23"/>
      <c r="H295" s="23"/>
      <c r="I295" s="24"/>
      <c r="J295" s="22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  <c r="BP295" s="23"/>
      <c r="BQ295" s="23"/>
      <c r="BR295" s="23"/>
      <c r="BS295" s="23"/>
      <c r="BT295" s="23"/>
      <c r="BU295" s="23"/>
      <c r="BV295" s="23"/>
      <c r="BW295" s="23"/>
      <c r="BX295" s="23"/>
      <c r="BY295" s="23"/>
      <c r="BZ295" s="49" t="str">
        <f t="shared" si="16"/>
        <v/>
      </c>
      <c r="CA295" s="49" t="str">
        <f t="shared" si="17"/>
        <v/>
      </c>
      <c r="CB295" s="49" t="str">
        <f t="shared" si="18"/>
        <v/>
      </c>
    </row>
    <row r="296" spans="1:80" s="43" customFormat="1" ht="25.5" customHeight="1">
      <c r="A296" s="48" t="str">
        <f t="shared" si="19"/>
        <v/>
      </c>
      <c r="B296" s="22"/>
      <c r="C296" s="22"/>
      <c r="D296" s="22"/>
      <c r="E296" s="46"/>
      <c r="F296" s="46"/>
      <c r="G296" s="23"/>
      <c r="H296" s="23"/>
      <c r="I296" s="24"/>
      <c r="J296" s="22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23"/>
      <c r="BU296" s="23"/>
      <c r="BV296" s="23"/>
      <c r="BW296" s="23"/>
      <c r="BX296" s="23"/>
      <c r="BY296" s="23"/>
      <c r="BZ296" s="49" t="str">
        <f t="shared" si="16"/>
        <v/>
      </c>
      <c r="CA296" s="49" t="str">
        <f t="shared" si="17"/>
        <v/>
      </c>
      <c r="CB296" s="49" t="str">
        <f t="shared" si="18"/>
        <v/>
      </c>
    </row>
    <row r="297" spans="1:80" s="43" customFormat="1" ht="25.5" customHeight="1">
      <c r="A297" s="48" t="str">
        <f t="shared" si="19"/>
        <v/>
      </c>
      <c r="B297" s="22"/>
      <c r="C297" s="22"/>
      <c r="D297" s="22"/>
      <c r="E297" s="46"/>
      <c r="F297" s="46"/>
      <c r="G297" s="23"/>
      <c r="H297" s="23"/>
      <c r="I297" s="24"/>
      <c r="J297" s="22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  <c r="BP297" s="23"/>
      <c r="BQ297" s="23"/>
      <c r="BR297" s="23"/>
      <c r="BS297" s="23"/>
      <c r="BT297" s="23"/>
      <c r="BU297" s="23"/>
      <c r="BV297" s="23"/>
      <c r="BW297" s="23"/>
      <c r="BX297" s="23"/>
      <c r="BY297" s="23"/>
      <c r="BZ297" s="49" t="str">
        <f t="shared" si="16"/>
        <v/>
      </c>
      <c r="CA297" s="49" t="str">
        <f t="shared" si="17"/>
        <v/>
      </c>
      <c r="CB297" s="49" t="str">
        <f t="shared" si="18"/>
        <v/>
      </c>
    </row>
    <row r="298" spans="1:80" s="43" customFormat="1" ht="25.5" customHeight="1">
      <c r="A298" s="48" t="str">
        <f t="shared" si="19"/>
        <v/>
      </c>
      <c r="B298" s="22"/>
      <c r="C298" s="22"/>
      <c r="D298" s="22"/>
      <c r="E298" s="46"/>
      <c r="F298" s="46"/>
      <c r="G298" s="23"/>
      <c r="H298" s="23"/>
      <c r="I298" s="24"/>
      <c r="J298" s="22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49" t="str">
        <f t="shared" si="16"/>
        <v/>
      </c>
      <c r="CA298" s="49" t="str">
        <f t="shared" si="17"/>
        <v/>
      </c>
      <c r="CB298" s="49" t="str">
        <f t="shared" si="18"/>
        <v/>
      </c>
    </row>
    <row r="299" spans="1:80" s="43" customFormat="1" ht="25.5" customHeight="1">
      <c r="A299" s="48" t="str">
        <f t="shared" si="19"/>
        <v/>
      </c>
      <c r="B299" s="22"/>
      <c r="C299" s="22"/>
      <c r="D299" s="22"/>
      <c r="E299" s="46"/>
      <c r="F299" s="46"/>
      <c r="G299" s="23"/>
      <c r="H299" s="23"/>
      <c r="I299" s="24"/>
      <c r="J299" s="22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49" t="str">
        <f t="shared" si="16"/>
        <v/>
      </c>
      <c r="CA299" s="49" t="str">
        <f t="shared" si="17"/>
        <v/>
      </c>
      <c r="CB299" s="49" t="str">
        <f t="shared" si="18"/>
        <v/>
      </c>
    </row>
    <row r="300" spans="1:80" s="43" customFormat="1" ht="25.5" customHeight="1">
      <c r="A300" s="48" t="str">
        <f t="shared" si="19"/>
        <v/>
      </c>
      <c r="B300" s="22"/>
      <c r="C300" s="22"/>
      <c r="D300" s="22"/>
      <c r="E300" s="46"/>
      <c r="F300" s="46"/>
      <c r="G300" s="23"/>
      <c r="H300" s="23"/>
      <c r="I300" s="24"/>
      <c r="J300" s="22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49" t="str">
        <f t="shared" si="16"/>
        <v/>
      </c>
      <c r="CA300" s="49" t="str">
        <f t="shared" si="17"/>
        <v/>
      </c>
      <c r="CB300" s="49" t="str">
        <f t="shared" si="18"/>
        <v/>
      </c>
    </row>
    <row r="301" spans="1:80" s="43" customFormat="1" ht="25.5" customHeight="1">
      <c r="A301" s="48" t="str">
        <f t="shared" si="19"/>
        <v/>
      </c>
      <c r="B301" s="22"/>
      <c r="C301" s="22"/>
      <c r="D301" s="22"/>
      <c r="E301" s="46"/>
      <c r="F301" s="46"/>
      <c r="G301" s="23"/>
      <c r="H301" s="23"/>
      <c r="I301" s="24"/>
      <c r="J301" s="22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49" t="str">
        <f t="shared" si="16"/>
        <v/>
      </c>
      <c r="CA301" s="49" t="str">
        <f t="shared" si="17"/>
        <v/>
      </c>
      <c r="CB301" s="49" t="str">
        <f t="shared" si="18"/>
        <v/>
      </c>
    </row>
    <row r="302" spans="1:80" s="43" customFormat="1" ht="25.5" customHeight="1">
      <c r="A302" s="48" t="str">
        <f t="shared" si="19"/>
        <v/>
      </c>
      <c r="B302" s="22"/>
      <c r="C302" s="22"/>
      <c r="D302" s="22"/>
      <c r="E302" s="46"/>
      <c r="F302" s="46"/>
      <c r="G302" s="23"/>
      <c r="H302" s="23"/>
      <c r="I302" s="24"/>
      <c r="J302" s="22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49" t="str">
        <f t="shared" si="16"/>
        <v/>
      </c>
      <c r="CA302" s="49" t="str">
        <f t="shared" si="17"/>
        <v/>
      </c>
      <c r="CB302" s="49" t="str">
        <f t="shared" si="18"/>
        <v/>
      </c>
    </row>
    <row r="303" spans="1:80" s="43" customFormat="1" ht="25.5" customHeight="1">
      <c r="A303" s="48" t="str">
        <f t="shared" si="19"/>
        <v/>
      </c>
      <c r="B303" s="22"/>
      <c r="C303" s="22"/>
      <c r="D303" s="22"/>
      <c r="E303" s="46"/>
      <c r="F303" s="46"/>
      <c r="G303" s="23"/>
      <c r="H303" s="23"/>
      <c r="I303" s="24"/>
      <c r="J303" s="22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49" t="str">
        <f t="shared" si="16"/>
        <v/>
      </c>
      <c r="CA303" s="49" t="str">
        <f t="shared" si="17"/>
        <v/>
      </c>
      <c r="CB303" s="49" t="str">
        <f t="shared" si="18"/>
        <v/>
      </c>
    </row>
    <row r="304" spans="1:80" s="43" customFormat="1" ht="25.5" customHeight="1">
      <c r="A304" s="48" t="str">
        <f t="shared" si="19"/>
        <v/>
      </c>
      <c r="B304" s="22"/>
      <c r="C304" s="22"/>
      <c r="D304" s="22"/>
      <c r="E304" s="46"/>
      <c r="F304" s="46"/>
      <c r="G304" s="23"/>
      <c r="H304" s="23"/>
      <c r="I304" s="24"/>
      <c r="J304" s="22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49" t="str">
        <f t="shared" si="16"/>
        <v/>
      </c>
      <c r="CA304" s="49" t="str">
        <f t="shared" si="17"/>
        <v/>
      </c>
      <c r="CB304" s="49" t="str">
        <f t="shared" si="18"/>
        <v/>
      </c>
    </row>
    <row r="305" spans="1:80" s="43" customFormat="1" ht="25.5" customHeight="1">
      <c r="A305" s="48" t="str">
        <f t="shared" si="19"/>
        <v/>
      </c>
      <c r="B305" s="22"/>
      <c r="C305" s="22"/>
      <c r="D305" s="22"/>
      <c r="E305" s="46"/>
      <c r="F305" s="46"/>
      <c r="G305" s="23"/>
      <c r="H305" s="23"/>
      <c r="I305" s="24"/>
      <c r="J305" s="22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49" t="str">
        <f t="shared" si="16"/>
        <v/>
      </c>
      <c r="CA305" s="49" t="str">
        <f t="shared" si="17"/>
        <v/>
      </c>
      <c r="CB305" s="49" t="str">
        <f t="shared" si="18"/>
        <v/>
      </c>
    </row>
    <row r="306" spans="1:80" s="43" customFormat="1" ht="25.5" customHeight="1">
      <c r="A306" s="48" t="str">
        <f t="shared" si="19"/>
        <v/>
      </c>
      <c r="B306" s="22"/>
      <c r="C306" s="22"/>
      <c r="D306" s="22"/>
      <c r="E306" s="46"/>
      <c r="F306" s="46"/>
      <c r="G306" s="23"/>
      <c r="H306" s="23"/>
      <c r="I306" s="24"/>
      <c r="J306" s="22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49" t="str">
        <f t="shared" si="16"/>
        <v/>
      </c>
      <c r="CA306" s="49" t="str">
        <f t="shared" si="17"/>
        <v/>
      </c>
      <c r="CB306" s="49" t="str">
        <f t="shared" si="18"/>
        <v/>
      </c>
    </row>
    <row r="307" spans="1:80" s="43" customFormat="1" ht="25.5" customHeight="1">
      <c r="A307" s="48" t="str">
        <f t="shared" si="19"/>
        <v/>
      </c>
      <c r="B307" s="22"/>
      <c r="C307" s="22"/>
      <c r="D307" s="22"/>
      <c r="E307" s="46"/>
      <c r="F307" s="46"/>
      <c r="G307" s="23"/>
      <c r="H307" s="23"/>
      <c r="I307" s="24"/>
      <c r="J307" s="22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49" t="str">
        <f t="shared" si="16"/>
        <v/>
      </c>
      <c r="CA307" s="49" t="str">
        <f t="shared" si="17"/>
        <v/>
      </c>
      <c r="CB307" s="49" t="str">
        <f t="shared" si="18"/>
        <v/>
      </c>
    </row>
    <row r="308" spans="1:80" s="43" customFormat="1" ht="25.5" customHeight="1">
      <c r="A308" s="48" t="str">
        <f t="shared" si="19"/>
        <v/>
      </c>
      <c r="B308" s="22"/>
      <c r="C308" s="22"/>
      <c r="D308" s="22"/>
      <c r="E308" s="46"/>
      <c r="F308" s="46"/>
      <c r="G308" s="23"/>
      <c r="H308" s="23"/>
      <c r="I308" s="24"/>
      <c r="J308" s="22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49" t="str">
        <f t="shared" si="16"/>
        <v/>
      </c>
      <c r="CA308" s="49" t="str">
        <f t="shared" si="17"/>
        <v/>
      </c>
      <c r="CB308" s="49" t="str">
        <f t="shared" si="18"/>
        <v/>
      </c>
    </row>
    <row r="309" spans="1:80" s="43" customFormat="1" ht="25.5" customHeight="1">
      <c r="A309" s="48" t="str">
        <f t="shared" si="19"/>
        <v/>
      </c>
      <c r="B309" s="22"/>
      <c r="C309" s="22"/>
      <c r="D309" s="22"/>
      <c r="E309" s="46"/>
      <c r="F309" s="46"/>
      <c r="G309" s="23"/>
      <c r="H309" s="23"/>
      <c r="I309" s="24"/>
      <c r="J309" s="22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49" t="str">
        <f t="shared" si="16"/>
        <v/>
      </c>
      <c r="CA309" s="49" t="str">
        <f t="shared" si="17"/>
        <v/>
      </c>
      <c r="CB309" s="49" t="str">
        <f t="shared" si="18"/>
        <v/>
      </c>
    </row>
    <row r="310" spans="1:80" s="43" customFormat="1" ht="25.5" customHeight="1">
      <c r="A310" s="48" t="str">
        <f t="shared" si="19"/>
        <v/>
      </c>
      <c r="B310" s="22"/>
      <c r="C310" s="22"/>
      <c r="D310" s="22"/>
      <c r="E310" s="46"/>
      <c r="F310" s="46"/>
      <c r="G310" s="23"/>
      <c r="H310" s="23"/>
      <c r="I310" s="24"/>
      <c r="J310" s="22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49" t="str">
        <f t="shared" si="16"/>
        <v/>
      </c>
      <c r="CA310" s="49" t="str">
        <f t="shared" si="17"/>
        <v/>
      </c>
      <c r="CB310" s="49" t="str">
        <f t="shared" si="18"/>
        <v/>
      </c>
    </row>
    <row r="311" spans="1:80" s="43" customFormat="1" ht="25.5" customHeight="1">
      <c r="A311" s="48" t="str">
        <f t="shared" si="19"/>
        <v/>
      </c>
      <c r="B311" s="22"/>
      <c r="C311" s="22"/>
      <c r="D311" s="22"/>
      <c r="E311" s="46"/>
      <c r="F311" s="46"/>
      <c r="G311" s="23"/>
      <c r="H311" s="23"/>
      <c r="I311" s="24"/>
      <c r="J311" s="22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49" t="str">
        <f t="shared" si="16"/>
        <v/>
      </c>
      <c r="CA311" s="49" t="str">
        <f t="shared" si="17"/>
        <v/>
      </c>
      <c r="CB311" s="49" t="str">
        <f t="shared" si="18"/>
        <v/>
      </c>
    </row>
    <row r="312" spans="1:80" s="43" customFormat="1" ht="25.5" customHeight="1">
      <c r="A312" s="48" t="str">
        <f t="shared" si="19"/>
        <v/>
      </c>
      <c r="B312" s="22"/>
      <c r="C312" s="22"/>
      <c r="D312" s="22"/>
      <c r="E312" s="46"/>
      <c r="F312" s="46"/>
      <c r="G312" s="23"/>
      <c r="H312" s="23"/>
      <c r="I312" s="24"/>
      <c r="J312" s="22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49" t="str">
        <f t="shared" si="16"/>
        <v/>
      </c>
      <c r="CA312" s="49" t="str">
        <f t="shared" si="17"/>
        <v/>
      </c>
      <c r="CB312" s="49" t="str">
        <f t="shared" si="18"/>
        <v/>
      </c>
    </row>
    <row r="313" spans="1:80" s="43" customFormat="1" ht="25.5" customHeight="1">
      <c r="A313" s="48" t="str">
        <f t="shared" si="19"/>
        <v/>
      </c>
      <c r="B313" s="22"/>
      <c r="C313" s="22"/>
      <c r="D313" s="22"/>
      <c r="E313" s="46"/>
      <c r="F313" s="46"/>
      <c r="G313" s="23"/>
      <c r="H313" s="23"/>
      <c r="I313" s="24"/>
      <c r="J313" s="22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49" t="str">
        <f t="shared" si="16"/>
        <v/>
      </c>
      <c r="CA313" s="49" t="str">
        <f t="shared" si="17"/>
        <v/>
      </c>
      <c r="CB313" s="49" t="str">
        <f t="shared" si="18"/>
        <v/>
      </c>
    </row>
    <row r="314" spans="1:80" s="43" customFormat="1" ht="25.5" customHeight="1">
      <c r="A314" s="48" t="str">
        <f t="shared" si="19"/>
        <v/>
      </c>
      <c r="B314" s="22"/>
      <c r="C314" s="22"/>
      <c r="D314" s="22"/>
      <c r="E314" s="46"/>
      <c r="F314" s="46"/>
      <c r="G314" s="23"/>
      <c r="H314" s="23"/>
      <c r="I314" s="24"/>
      <c r="J314" s="22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49" t="str">
        <f t="shared" si="16"/>
        <v/>
      </c>
      <c r="CA314" s="49" t="str">
        <f t="shared" si="17"/>
        <v/>
      </c>
      <c r="CB314" s="49" t="str">
        <f t="shared" si="18"/>
        <v/>
      </c>
    </row>
    <row r="315" spans="1:80" s="43" customFormat="1" ht="25.5" customHeight="1">
      <c r="A315" s="48" t="str">
        <f t="shared" si="19"/>
        <v/>
      </c>
      <c r="B315" s="22"/>
      <c r="C315" s="22"/>
      <c r="D315" s="22"/>
      <c r="E315" s="46"/>
      <c r="F315" s="46"/>
      <c r="G315" s="23"/>
      <c r="H315" s="23"/>
      <c r="I315" s="24"/>
      <c r="J315" s="22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49" t="str">
        <f t="shared" si="16"/>
        <v/>
      </c>
      <c r="CA315" s="49" t="str">
        <f t="shared" si="17"/>
        <v/>
      </c>
      <c r="CB315" s="49" t="str">
        <f t="shared" si="18"/>
        <v/>
      </c>
    </row>
    <row r="316" spans="1:80" s="43" customFormat="1" ht="25.5" customHeight="1">
      <c r="A316" s="48" t="str">
        <f t="shared" si="19"/>
        <v/>
      </c>
      <c r="B316" s="22"/>
      <c r="C316" s="22"/>
      <c r="D316" s="22"/>
      <c r="E316" s="46"/>
      <c r="F316" s="46"/>
      <c r="G316" s="23"/>
      <c r="H316" s="23"/>
      <c r="I316" s="24"/>
      <c r="J316" s="22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49" t="str">
        <f t="shared" si="16"/>
        <v/>
      </c>
      <c r="CA316" s="49" t="str">
        <f t="shared" si="17"/>
        <v/>
      </c>
      <c r="CB316" s="49" t="str">
        <f t="shared" si="18"/>
        <v/>
      </c>
    </row>
    <row r="317" spans="1:80" s="43" customFormat="1" ht="25.5" customHeight="1">
      <c r="A317" s="48" t="str">
        <f t="shared" si="19"/>
        <v/>
      </c>
      <c r="B317" s="22"/>
      <c r="C317" s="22"/>
      <c r="D317" s="22"/>
      <c r="E317" s="46"/>
      <c r="F317" s="46"/>
      <c r="G317" s="23"/>
      <c r="H317" s="23"/>
      <c r="I317" s="24"/>
      <c r="J317" s="22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49" t="str">
        <f t="shared" si="16"/>
        <v/>
      </c>
      <c r="CA317" s="49" t="str">
        <f t="shared" si="17"/>
        <v/>
      </c>
      <c r="CB317" s="49" t="str">
        <f t="shared" si="18"/>
        <v/>
      </c>
    </row>
    <row r="318" spans="1:80" s="43" customFormat="1" ht="25.5" customHeight="1">
      <c r="A318" s="48" t="str">
        <f t="shared" si="19"/>
        <v/>
      </c>
      <c r="B318" s="22"/>
      <c r="C318" s="22"/>
      <c r="D318" s="22"/>
      <c r="E318" s="46"/>
      <c r="F318" s="46"/>
      <c r="G318" s="23"/>
      <c r="H318" s="23"/>
      <c r="I318" s="24"/>
      <c r="J318" s="22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49" t="str">
        <f t="shared" si="16"/>
        <v/>
      </c>
      <c r="CA318" s="49" t="str">
        <f t="shared" si="17"/>
        <v/>
      </c>
      <c r="CB318" s="49" t="str">
        <f t="shared" si="18"/>
        <v/>
      </c>
    </row>
    <row r="319" spans="1:80" s="43" customFormat="1" ht="25.5" customHeight="1">
      <c r="A319" s="48" t="str">
        <f t="shared" si="19"/>
        <v/>
      </c>
      <c r="B319" s="22"/>
      <c r="C319" s="22"/>
      <c r="D319" s="22"/>
      <c r="E319" s="46"/>
      <c r="F319" s="46"/>
      <c r="G319" s="23"/>
      <c r="H319" s="23"/>
      <c r="I319" s="24"/>
      <c r="J319" s="22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49" t="str">
        <f t="shared" si="16"/>
        <v/>
      </c>
      <c r="CA319" s="49" t="str">
        <f t="shared" si="17"/>
        <v/>
      </c>
      <c r="CB319" s="49" t="str">
        <f t="shared" si="18"/>
        <v/>
      </c>
    </row>
    <row r="320" spans="1:80" s="43" customFormat="1" ht="25.5" customHeight="1">
      <c r="A320" s="48" t="str">
        <f t="shared" si="19"/>
        <v/>
      </c>
      <c r="B320" s="22"/>
      <c r="C320" s="22"/>
      <c r="D320" s="22"/>
      <c r="E320" s="46"/>
      <c r="F320" s="46"/>
      <c r="G320" s="23"/>
      <c r="H320" s="23"/>
      <c r="I320" s="24"/>
      <c r="J320" s="22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49" t="str">
        <f t="shared" si="16"/>
        <v/>
      </c>
      <c r="CA320" s="49" t="str">
        <f t="shared" si="17"/>
        <v/>
      </c>
      <c r="CB320" s="49" t="str">
        <f t="shared" si="18"/>
        <v/>
      </c>
    </row>
    <row r="321" spans="1:80" s="43" customFormat="1" ht="25.5" customHeight="1">
      <c r="A321" s="48" t="str">
        <f t="shared" si="19"/>
        <v/>
      </c>
      <c r="B321" s="22"/>
      <c r="C321" s="22"/>
      <c r="D321" s="22"/>
      <c r="E321" s="46"/>
      <c r="F321" s="46"/>
      <c r="G321" s="23"/>
      <c r="H321" s="23"/>
      <c r="I321" s="24"/>
      <c r="J321" s="22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49" t="str">
        <f t="shared" si="16"/>
        <v/>
      </c>
      <c r="CA321" s="49" t="str">
        <f t="shared" si="17"/>
        <v/>
      </c>
      <c r="CB321" s="49" t="str">
        <f t="shared" si="18"/>
        <v/>
      </c>
    </row>
    <row r="322" spans="1:80" s="43" customFormat="1" ht="25.5" customHeight="1">
      <c r="A322" s="48" t="str">
        <f t="shared" si="19"/>
        <v/>
      </c>
      <c r="B322" s="22"/>
      <c r="C322" s="22"/>
      <c r="D322" s="22"/>
      <c r="E322" s="46"/>
      <c r="F322" s="46"/>
      <c r="G322" s="23"/>
      <c r="H322" s="23"/>
      <c r="I322" s="24"/>
      <c r="J322" s="22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49" t="str">
        <f t="shared" si="16"/>
        <v/>
      </c>
      <c r="CA322" s="49" t="str">
        <f t="shared" si="17"/>
        <v/>
      </c>
      <c r="CB322" s="49" t="str">
        <f t="shared" si="18"/>
        <v/>
      </c>
    </row>
    <row r="323" spans="1:80" s="43" customFormat="1" ht="25.5" customHeight="1">
      <c r="A323" s="48" t="str">
        <f t="shared" si="19"/>
        <v/>
      </c>
      <c r="B323" s="22"/>
      <c r="C323" s="22"/>
      <c r="D323" s="22"/>
      <c r="E323" s="46"/>
      <c r="F323" s="46"/>
      <c r="G323" s="23"/>
      <c r="H323" s="23"/>
      <c r="I323" s="24"/>
      <c r="J323" s="22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49" t="str">
        <f t="shared" si="16"/>
        <v/>
      </c>
      <c r="CA323" s="49" t="str">
        <f t="shared" si="17"/>
        <v/>
      </c>
      <c r="CB323" s="49" t="str">
        <f t="shared" si="18"/>
        <v/>
      </c>
    </row>
    <row r="324" spans="1:80" s="43" customFormat="1" ht="25.5" customHeight="1">
      <c r="A324" s="48" t="str">
        <f t="shared" si="19"/>
        <v/>
      </c>
      <c r="B324" s="22"/>
      <c r="C324" s="22"/>
      <c r="D324" s="22"/>
      <c r="E324" s="46"/>
      <c r="F324" s="46"/>
      <c r="G324" s="23"/>
      <c r="H324" s="23"/>
      <c r="I324" s="24"/>
      <c r="J324" s="22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49" t="str">
        <f t="shared" si="16"/>
        <v/>
      </c>
      <c r="CA324" s="49" t="str">
        <f t="shared" si="17"/>
        <v/>
      </c>
      <c r="CB324" s="49" t="str">
        <f t="shared" si="18"/>
        <v/>
      </c>
    </row>
    <row r="325" spans="1:80" s="43" customFormat="1" ht="25.5" customHeight="1">
      <c r="A325" s="48" t="str">
        <f t="shared" si="19"/>
        <v/>
      </c>
      <c r="B325" s="22"/>
      <c r="C325" s="22"/>
      <c r="D325" s="22"/>
      <c r="E325" s="46"/>
      <c r="F325" s="46"/>
      <c r="G325" s="23"/>
      <c r="H325" s="23"/>
      <c r="I325" s="24"/>
      <c r="J325" s="22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49" t="str">
        <f t="shared" si="16"/>
        <v/>
      </c>
      <c r="CA325" s="49" t="str">
        <f t="shared" si="17"/>
        <v/>
      </c>
      <c r="CB325" s="49" t="str">
        <f t="shared" si="18"/>
        <v/>
      </c>
    </row>
    <row r="326" spans="1:80" s="43" customFormat="1" ht="25.5" customHeight="1">
      <c r="A326" s="48" t="str">
        <f t="shared" si="19"/>
        <v/>
      </c>
      <c r="B326" s="22"/>
      <c r="C326" s="22"/>
      <c r="D326" s="22"/>
      <c r="E326" s="46"/>
      <c r="F326" s="46"/>
      <c r="G326" s="23"/>
      <c r="H326" s="23"/>
      <c r="I326" s="24"/>
      <c r="J326" s="22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49" t="str">
        <f t="shared" si="16"/>
        <v/>
      </c>
      <c r="CA326" s="49" t="str">
        <f t="shared" si="17"/>
        <v/>
      </c>
      <c r="CB326" s="49" t="str">
        <f t="shared" si="18"/>
        <v/>
      </c>
    </row>
    <row r="327" spans="1:80" s="43" customFormat="1" ht="25.5" customHeight="1">
      <c r="A327" s="48" t="str">
        <f t="shared" si="19"/>
        <v/>
      </c>
      <c r="B327" s="22"/>
      <c r="C327" s="22"/>
      <c r="D327" s="22"/>
      <c r="E327" s="46"/>
      <c r="F327" s="46"/>
      <c r="G327" s="23"/>
      <c r="H327" s="23"/>
      <c r="I327" s="24"/>
      <c r="J327" s="22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49" t="str">
        <f t="shared" si="16"/>
        <v/>
      </c>
      <c r="CA327" s="49" t="str">
        <f t="shared" si="17"/>
        <v/>
      </c>
      <c r="CB327" s="49" t="str">
        <f t="shared" si="18"/>
        <v/>
      </c>
    </row>
    <row r="328" spans="1:80" s="43" customFormat="1" ht="25.5" customHeight="1">
      <c r="A328" s="48" t="str">
        <f t="shared" si="19"/>
        <v/>
      </c>
      <c r="B328" s="22"/>
      <c r="C328" s="22"/>
      <c r="D328" s="22"/>
      <c r="E328" s="46"/>
      <c r="F328" s="46"/>
      <c r="G328" s="23"/>
      <c r="H328" s="23"/>
      <c r="I328" s="24"/>
      <c r="J328" s="22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49" t="str">
        <f t="shared" si="16"/>
        <v/>
      </c>
      <c r="CA328" s="49" t="str">
        <f t="shared" si="17"/>
        <v/>
      </c>
      <c r="CB328" s="49" t="str">
        <f t="shared" si="18"/>
        <v/>
      </c>
    </row>
    <row r="329" spans="1:80" s="43" customFormat="1" ht="25.5" customHeight="1">
      <c r="A329" s="48" t="str">
        <f t="shared" si="19"/>
        <v/>
      </c>
      <c r="B329" s="22"/>
      <c r="C329" s="22"/>
      <c r="D329" s="22"/>
      <c r="E329" s="46"/>
      <c r="F329" s="46"/>
      <c r="G329" s="23"/>
      <c r="H329" s="23"/>
      <c r="I329" s="24"/>
      <c r="J329" s="22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49" t="str">
        <f t="shared" si="16"/>
        <v/>
      </c>
      <c r="CA329" s="49" t="str">
        <f t="shared" si="17"/>
        <v/>
      </c>
      <c r="CB329" s="49" t="str">
        <f t="shared" si="18"/>
        <v/>
      </c>
    </row>
    <row r="330" spans="1:80" s="43" customFormat="1" ht="25.5" customHeight="1">
      <c r="A330" s="48" t="str">
        <f t="shared" si="19"/>
        <v/>
      </c>
      <c r="B330" s="22"/>
      <c r="C330" s="22"/>
      <c r="D330" s="22"/>
      <c r="E330" s="46"/>
      <c r="F330" s="46"/>
      <c r="G330" s="23"/>
      <c r="H330" s="23"/>
      <c r="I330" s="24"/>
      <c r="J330" s="22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49" t="str">
        <f t="shared" ref="BZ330:BZ393" si="20">IF(COUNTA(L330,O330,R330,U330,X330,AA330,AD330,AG330,AJ330,AM330,AP330,AS330,AV330,AY330,BB330,BE330,BH330,BK330,BN330,BQ330,BT330,BW330)=0,"",COUNTA(L330,O330,R330,U330,X330,AA330,AD330,AG330,AJ330,AM330,AP330,AS330,AV330,AY330,BB330,BE330,BH330,BK330,BN330,BQ330,BT330,BW330))</f>
        <v/>
      </c>
      <c r="CA330" s="49" t="str">
        <f t="shared" ref="CA330:CA393" si="21">IF(COUNTA(L330,O330,R330,U330,X330,AA330,AD330,AG330,AJ330,AM330,AP330,AS330,AV330,AY330,BB330,BE330,BH330,BK330,BN330,BQ330,BT330,BW330)=0,"",COUNTIF(L330:BW330,"Призер"))</f>
        <v/>
      </c>
      <c r="CB330" s="49" t="str">
        <f t="shared" ref="CB330:CB393" si="22">IF(COUNTA(L330,O330,R330,U330,X330,AA330,AD330,AG330,AJ330,AM330,AP330,AS330,AV330,AY330,BB330,BE330,BH330,BK330,BN330,BQ330,BT330,BW330)=0,"",COUNTIF(L330:BW330,"Победитель"))</f>
        <v/>
      </c>
    </row>
    <row r="331" spans="1:80" s="43" customFormat="1" ht="25.5" customHeight="1">
      <c r="A331" s="48" t="str">
        <f t="shared" ref="A331:A394" si="23">IF(B331="","",A330+1)</f>
        <v/>
      </c>
      <c r="B331" s="22"/>
      <c r="C331" s="22"/>
      <c r="D331" s="22"/>
      <c r="E331" s="46"/>
      <c r="F331" s="46"/>
      <c r="G331" s="23"/>
      <c r="H331" s="23"/>
      <c r="I331" s="24"/>
      <c r="J331" s="22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49" t="str">
        <f t="shared" si="20"/>
        <v/>
      </c>
      <c r="CA331" s="49" t="str">
        <f t="shared" si="21"/>
        <v/>
      </c>
      <c r="CB331" s="49" t="str">
        <f t="shared" si="22"/>
        <v/>
      </c>
    </row>
    <row r="332" spans="1:80" s="43" customFormat="1" ht="25.5" customHeight="1">
      <c r="A332" s="48" t="str">
        <f t="shared" si="23"/>
        <v/>
      </c>
      <c r="B332" s="22"/>
      <c r="C332" s="22"/>
      <c r="D332" s="22"/>
      <c r="E332" s="46"/>
      <c r="F332" s="46"/>
      <c r="G332" s="23"/>
      <c r="H332" s="23"/>
      <c r="I332" s="24"/>
      <c r="J332" s="22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49" t="str">
        <f t="shared" si="20"/>
        <v/>
      </c>
      <c r="CA332" s="49" t="str">
        <f t="shared" si="21"/>
        <v/>
      </c>
      <c r="CB332" s="49" t="str">
        <f t="shared" si="22"/>
        <v/>
      </c>
    </row>
    <row r="333" spans="1:80" s="43" customFormat="1" ht="25.5" customHeight="1">
      <c r="A333" s="48" t="str">
        <f t="shared" si="23"/>
        <v/>
      </c>
      <c r="B333" s="22"/>
      <c r="C333" s="22"/>
      <c r="D333" s="22"/>
      <c r="E333" s="46"/>
      <c r="F333" s="46"/>
      <c r="G333" s="23"/>
      <c r="H333" s="23"/>
      <c r="I333" s="24"/>
      <c r="J333" s="22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49" t="str">
        <f t="shared" si="20"/>
        <v/>
      </c>
      <c r="CA333" s="49" t="str">
        <f t="shared" si="21"/>
        <v/>
      </c>
      <c r="CB333" s="49" t="str">
        <f t="shared" si="22"/>
        <v/>
      </c>
    </row>
    <row r="334" spans="1:80" s="43" customFormat="1" ht="25.5" customHeight="1">
      <c r="A334" s="48" t="str">
        <f t="shared" si="23"/>
        <v/>
      </c>
      <c r="B334" s="22"/>
      <c r="C334" s="22"/>
      <c r="D334" s="22"/>
      <c r="E334" s="46"/>
      <c r="F334" s="46"/>
      <c r="G334" s="23"/>
      <c r="H334" s="23"/>
      <c r="I334" s="24"/>
      <c r="J334" s="22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49" t="str">
        <f t="shared" si="20"/>
        <v/>
      </c>
      <c r="CA334" s="49" t="str">
        <f t="shared" si="21"/>
        <v/>
      </c>
      <c r="CB334" s="49" t="str">
        <f t="shared" si="22"/>
        <v/>
      </c>
    </row>
    <row r="335" spans="1:80" s="43" customFormat="1" ht="25.5" customHeight="1">
      <c r="A335" s="48" t="str">
        <f t="shared" si="23"/>
        <v/>
      </c>
      <c r="B335" s="22"/>
      <c r="C335" s="22"/>
      <c r="D335" s="22"/>
      <c r="E335" s="46"/>
      <c r="F335" s="46"/>
      <c r="G335" s="23"/>
      <c r="H335" s="23"/>
      <c r="I335" s="24"/>
      <c r="J335" s="22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49" t="str">
        <f t="shared" si="20"/>
        <v/>
      </c>
      <c r="CA335" s="49" t="str">
        <f t="shared" si="21"/>
        <v/>
      </c>
      <c r="CB335" s="49" t="str">
        <f t="shared" si="22"/>
        <v/>
      </c>
    </row>
    <row r="336" spans="1:80" s="43" customFormat="1" ht="25.5" customHeight="1">
      <c r="A336" s="48" t="str">
        <f t="shared" si="23"/>
        <v/>
      </c>
      <c r="B336" s="22"/>
      <c r="C336" s="22"/>
      <c r="D336" s="22"/>
      <c r="E336" s="46"/>
      <c r="F336" s="46"/>
      <c r="G336" s="23"/>
      <c r="H336" s="23"/>
      <c r="I336" s="24"/>
      <c r="J336" s="22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49" t="str">
        <f t="shared" si="20"/>
        <v/>
      </c>
      <c r="CA336" s="49" t="str">
        <f t="shared" si="21"/>
        <v/>
      </c>
      <c r="CB336" s="49" t="str">
        <f t="shared" si="22"/>
        <v/>
      </c>
    </row>
    <row r="337" spans="1:80" s="43" customFormat="1" ht="25.5" customHeight="1">
      <c r="A337" s="48" t="str">
        <f t="shared" si="23"/>
        <v/>
      </c>
      <c r="B337" s="22"/>
      <c r="C337" s="22"/>
      <c r="D337" s="22"/>
      <c r="E337" s="46"/>
      <c r="F337" s="46"/>
      <c r="G337" s="23"/>
      <c r="H337" s="23"/>
      <c r="I337" s="24"/>
      <c r="J337" s="22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49" t="str">
        <f t="shared" si="20"/>
        <v/>
      </c>
      <c r="CA337" s="49" t="str">
        <f t="shared" si="21"/>
        <v/>
      </c>
      <c r="CB337" s="49" t="str">
        <f t="shared" si="22"/>
        <v/>
      </c>
    </row>
    <row r="338" spans="1:80" s="43" customFormat="1" ht="25.5" customHeight="1">
      <c r="A338" s="48" t="str">
        <f t="shared" si="23"/>
        <v/>
      </c>
      <c r="B338" s="22"/>
      <c r="C338" s="22"/>
      <c r="D338" s="22"/>
      <c r="E338" s="46"/>
      <c r="F338" s="46"/>
      <c r="G338" s="23"/>
      <c r="H338" s="23"/>
      <c r="I338" s="24"/>
      <c r="J338" s="22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49" t="str">
        <f t="shared" si="20"/>
        <v/>
      </c>
      <c r="CA338" s="49" t="str">
        <f t="shared" si="21"/>
        <v/>
      </c>
      <c r="CB338" s="49" t="str">
        <f t="shared" si="22"/>
        <v/>
      </c>
    </row>
    <row r="339" spans="1:80" s="43" customFormat="1" ht="25.5" customHeight="1">
      <c r="A339" s="48" t="str">
        <f t="shared" si="23"/>
        <v/>
      </c>
      <c r="B339" s="22"/>
      <c r="C339" s="22"/>
      <c r="D339" s="22"/>
      <c r="E339" s="46"/>
      <c r="F339" s="46"/>
      <c r="G339" s="23"/>
      <c r="H339" s="23"/>
      <c r="I339" s="24"/>
      <c r="J339" s="22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49" t="str">
        <f t="shared" si="20"/>
        <v/>
      </c>
      <c r="CA339" s="49" t="str">
        <f t="shared" si="21"/>
        <v/>
      </c>
      <c r="CB339" s="49" t="str">
        <f t="shared" si="22"/>
        <v/>
      </c>
    </row>
    <row r="340" spans="1:80" s="43" customFormat="1" ht="25.5" customHeight="1">
      <c r="A340" s="48" t="str">
        <f t="shared" si="23"/>
        <v/>
      </c>
      <c r="B340" s="22"/>
      <c r="C340" s="22"/>
      <c r="D340" s="22"/>
      <c r="E340" s="46"/>
      <c r="F340" s="46"/>
      <c r="G340" s="23"/>
      <c r="H340" s="23"/>
      <c r="I340" s="24"/>
      <c r="J340" s="22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49" t="str">
        <f t="shared" si="20"/>
        <v/>
      </c>
      <c r="CA340" s="49" t="str">
        <f t="shared" si="21"/>
        <v/>
      </c>
      <c r="CB340" s="49" t="str">
        <f t="shared" si="22"/>
        <v/>
      </c>
    </row>
    <row r="341" spans="1:80" s="43" customFormat="1" ht="25.5" customHeight="1">
      <c r="A341" s="48" t="str">
        <f t="shared" si="23"/>
        <v/>
      </c>
      <c r="B341" s="22"/>
      <c r="C341" s="22"/>
      <c r="D341" s="22"/>
      <c r="E341" s="46"/>
      <c r="F341" s="46"/>
      <c r="G341" s="23"/>
      <c r="H341" s="23"/>
      <c r="I341" s="24"/>
      <c r="J341" s="22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49" t="str">
        <f t="shared" si="20"/>
        <v/>
      </c>
      <c r="CA341" s="49" t="str">
        <f t="shared" si="21"/>
        <v/>
      </c>
      <c r="CB341" s="49" t="str">
        <f t="shared" si="22"/>
        <v/>
      </c>
    </row>
    <row r="342" spans="1:80" s="43" customFormat="1" ht="25.5" customHeight="1">
      <c r="A342" s="48" t="str">
        <f t="shared" si="23"/>
        <v/>
      </c>
      <c r="B342" s="22"/>
      <c r="C342" s="22"/>
      <c r="D342" s="22"/>
      <c r="E342" s="46"/>
      <c r="F342" s="46"/>
      <c r="G342" s="23"/>
      <c r="H342" s="23"/>
      <c r="I342" s="24"/>
      <c r="J342" s="22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49" t="str">
        <f t="shared" si="20"/>
        <v/>
      </c>
      <c r="CA342" s="49" t="str">
        <f t="shared" si="21"/>
        <v/>
      </c>
      <c r="CB342" s="49" t="str">
        <f t="shared" si="22"/>
        <v/>
      </c>
    </row>
    <row r="343" spans="1:80" s="43" customFormat="1" ht="25.5" customHeight="1">
      <c r="A343" s="48" t="str">
        <f t="shared" si="23"/>
        <v/>
      </c>
      <c r="B343" s="22"/>
      <c r="C343" s="22"/>
      <c r="D343" s="22"/>
      <c r="E343" s="46"/>
      <c r="F343" s="46"/>
      <c r="G343" s="23"/>
      <c r="H343" s="23"/>
      <c r="I343" s="24"/>
      <c r="J343" s="22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49" t="str">
        <f t="shared" si="20"/>
        <v/>
      </c>
      <c r="CA343" s="49" t="str">
        <f t="shared" si="21"/>
        <v/>
      </c>
      <c r="CB343" s="49" t="str">
        <f t="shared" si="22"/>
        <v/>
      </c>
    </row>
    <row r="344" spans="1:80" s="43" customFormat="1" ht="25.5" customHeight="1">
      <c r="A344" s="48" t="str">
        <f t="shared" si="23"/>
        <v/>
      </c>
      <c r="B344" s="22"/>
      <c r="C344" s="22"/>
      <c r="D344" s="22"/>
      <c r="E344" s="46"/>
      <c r="F344" s="46"/>
      <c r="G344" s="23"/>
      <c r="H344" s="23"/>
      <c r="I344" s="24"/>
      <c r="J344" s="22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49" t="str">
        <f t="shared" si="20"/>
        <v/>
      </c>
      <c r="CA344" s="49" t="str">
        <f t="shared" si="21"/>
        <v/>
      </c>
      <c r="CB344" s="49" t="str">
        <f t="shared" si="22"/>
        <v/>
      </c>
    </row>
    <row r="345" spans="1:80" s="43" customFormat="1" ht="25.5" customHeight="1">
      <c r="A345" s="48" t="str">
        <f t="shared" si="23"/>
        <v/>
      </c>
      <c r="B345" s="22"/>
      <c r="C345" s="22"/>
      <c r="D345" s="22"/>
      <c r="E345" s="46"/>
      <c r="F345" s="46"/>
      <c r="G345" s="23"/>
      <c r="H345" s="23"/>
      <c r="I345" s="24"/>
      <c r="J345" s="22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49" t="str">
        <f t="shared" si="20"/>
        <v/>
      </c>
      <c r="CA345" s="49" t="str">
        <f t="shared" si="21"/>
        <v/>
      </c>
      <c r="CB345" s="49" t="str">
        <f t="shared" si="22"/>
        <v/>
      </c>
    </row>
    <row r="346" spans="1:80" s="43" customFormat="1" ht="25.5" customHeight="1">
      <c r="A346" s="48" t="str">
        <f t="shared" si="23"/>
        <v/>
      </c>
      <c r="B346" s="22"/>
      <c r="C346" s="22"/>
      <c r="D346" s="22"/>
      <c r="E346" s="46"/>
      <c r="F346" s="46"/>
      <c r="G346" s="23"/>
      <c r="H346" s="23"/>
      <c r="I346" s="24"/>
      <c r="J346" s="22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49" t="str">
        <f t="shared" si="20"/>
        <v/>
      </c>
      <c r="CA346" s="49" t="str">
        <f t="shared" si="21"/>
        <v/>
      </c>
      <c r="CB346" s="49" t="str">
        <f t="shared" si="22"/>
        <v/>
      </c>
    </row>
    <row r="347" spans="1:80" s="43" customFormat="1" ht="25.5" customHeight="1">
      <c r="A347" s="48" t="str">
        <f t="shared" si="23"/>
        <v/>
      </c>
      <c r="B347" s="22"/>
      <c r="C347" s="22"/>
      <c r="D347" s="22"/>
      <c r="E347" s="46"/>
      <c r="F347" s="46"/>
      <c r="G347" s="23"/>
      <c r="H347" s="23"/>
      <c r="I347" s="24"/>
      <c r="J347" s="22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49" t="str">
        <f t="shared" si="20"/>
        <v/>
      </c>
      <c r="CA347" s="49" t="str">
        <f t="shared" si="21"/>
        <v/>
      </c>
      <c r="CB347" s="49" t="str">
        <f t="shared" si="22"/>
        <v/>
      </c>
    </row>
    <row r="348" spans="1:80" s="43" customFormat="1" ht="25.5" customHeight="1">
      <c r="A348" s="48" t="str">
        <f t="shared" si="23"/>
        <v/>
      </c>
      <c r="B348" s="22"/>
      <c r="C348" s="22"/>
      <c r="D348" s="22"/>
      <c r="E348" s="46"/>
      <c r="F348" s="46"/>
      <c r="G348" s="23"/>
      <c r="H348" s="23"/>
      <c r="I348" s="24"/>
      <c r="J348" s="22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49" t="str">
        <f t="shared" si="20"/>
        <v/>
      </c>
      <c r="CA348" s="49" t="str">
        <f t="shared" si="21"/>
        <v/>
      </c>
      <c r="CB348" s="49" t="str">
        <f t="shared" si="22"/>
        <v/>
      </c>
    </row>
    <row r="349" spans="1:80" s="43" customFormat="1" ht="25.5" customHeight="1">
      <c r="A349" s="48" t="str">
        <f t="shared" si="23"/>
        <v/>
      </c>
      <c r="B349" s="22"/>
      <c r="C349" s="22"/>
      <c r="D349" s="22"/>
      <c r="E349" s="46"/>
      <c r="F349" s="46"/>
      <c r="G349" s="23"/>
      <c r="H349" s="23"/>
      <c r="I349" s="24"/>
      <c r="J349" s="22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49" t="str">
        <f t="shared" si="20"/>
        <v/>
      </c>
      <c r="CA349" s="49" t="str">
        <f t="shared" si="21"/>
        <v/>
      </c>
      <c r="CB349" s="49" t="str">
        <f t="shared" si="22"/>
        <v/>
      </c>
    </row>
    <row r="350" spans="1:80" s="43" customFormat="1" ht="25.5" customHeight="1">
      <c r="A350" s="48" t="str">
        <f t="shared" si="23"/>
        <v/>
      </c>
      <c r="B350" s="22"/>
      <c r="C350" s="22"/>
      <c r="D350" s="22"/>
      <c r="E350" s="46"/>
      <c r="F350" s="46"/>
      <c r="G350" s="23"/>
      <c r="H350" s="23"/>
      <c r="I350" s="24"/>
      <c r="J350" s="22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49" t="str">
        <f t="shared" si="20"/>
        <v/>
      </c>
      <c r="CA350" s="49" t="str">
        <f t="shared" si="21"/>
        <v/>
      </c>
      <c r="CB350" s="49" t="str">
        <f t="shared" si="22"/>
        <v/>
      </c>
    </row>
    <row r="351" spans="1:80" s="43" customFormat="1" ht="25.5" customHeight="1">
      <c r="A351" s="48" t="str">
        <f t="shared" si="23"/>
        <v/>
      </c>
      <c r="B351" s="22"/>
      <c r="C351" s="22"/>
      <c r="D351" s="22"/>
      <c r="E351" s="46"/>
      <c r="F351" s="46"/>
      <c r="G351" s="23"/>
      <c r="H351" s="23"/>
      <c r="I351" s="24"/>
      <c r="J351" s="22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49" t="str">
        <f t="shared" si="20"/>
        <v/>
      </c>
      <c r="CA351" s="49" t="str">
        <f t="shared" si="21"/>
        <v/>
      </c>
      <c r="CB351" s="49" t="str">
        <f t="shared" si="22"/>
        <v/>
      </c>
    </row>
    <row r="352" spans="1:80" s="43" customFormat="1" ht="25.5" customHeight="1">
      <c r="A352" s="48" t="str">
        <f t="shared" si="23"/>
        <v/>
      </c>
      <c r="B352" s="22"/>
      <c r="C352" s="22"/>
      <c r="D352" s="22"/>
      <c r="E352" s="46"/>
      <c r="F352" s="46"/>
      <c r="G352" s="23"/>
      <c r="H352" s="23"/>
      <c r="I352" s="24"/>
      <c r="J352" s="22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49" t="str">
        <f t="shared" si="20"/>
        <v/>
      </c>
      <c r="CA352" s="49" t="str">
        <f t="shared" si="21"/>
        <v/>
      </c>
      <c r="CB352" s="49" t="str">
        <f t="shared" si="22"/>
        <v/>
      </c>
    </row>
    <row r="353" spans="1:80" s="43" customFormat="1" ht="25.5" customHeight="1">
      <c r="A353" s="48" t="str">
        <f t="shared" si="23"/>
        <v/>
      </c>
      <c r="B353" s="22"/>
      <c r="C353" s="22"/>
      <c r="D353" s="22"/>
      <c r="E353" s="46"/>
      <c r="F353" s="46"/>
      <c r="G353" s="23"/>
      <c r="H353" s="23"/>
      <c r="I353" s="24"/>
      <c r="J353" s="22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49" t="str">
        <f t="shared" si="20"/>
        <v/>
      </c>
      <c r="CA353" s="49" t="str">
        <f t="shared" si="21"/>
        <v/>
      </c>
      <c r="CB353" s="49" t="str">
        <f t="shared" si="22"/>
        <v/>
      </c>
    </row>
    <row r="354" spans="1:80" s="43" customFormat="1" ht="25.5" customHeight="1">
      <c r="A354" s="48" t="str">
        <f t="shared" si="23"/>
        <v/>
      </c>
      <c r="B354" s="22"/>
      <c r="C354" s="22"/>
      <c r="D354" s="22"/>
      <c r="E354" s="46"/>
      <c r="F354" s="46"/>
      <c r="G354" s="23"/>
      <c r="H354" s="23"/>
      <c r="I354" s="24"/>
      <c r="J354" s="22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49" t="str">
        <f t="shared" si="20"/>
        <v/>
      </c>
      <c r="CA354" s="49" t="str">
        <f t="shared" si="21"/>
        <v/>
      </c>
      <c r="CB354" s="49" t="str">
        <f t="shared" si="22"/>
        <v/>
      </c>
    </row>
    <row r="355" spans="1:80" s="43" customFormat="1" ht="25.5" customHeight="1">
      <c r="A355" s="48" t="str">
        <f t="shared" si="23"/>
        <v/>
      </c>
      <c r="B355" s="22"/>
      <c r="C355" s="22"/>
      <c r="D355" s="22"/>
      <c r="E355" s="46"/>
      <c r="F355" s="46"/>
      <c r="G355" s="23"/>
      <c r="H355" s="23"/>
      <c r="I355" s="24"/>
      <c r="J355" s="22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49" t="str">
        <f t="shared" si="20"/>
        <v/>
      </c>
      <c r="CA355" s="49" t="str">
        <f t="shared" si="21"/>
        <v/>
      </c>
      <c r="CB355" s="49" t="str">
        <f t="shared" si="22"/>
        <v/>
      </c>
    </row>
    <row r="356" spans="1:80" s="43" customFormat="1" ht="25.5" customHeight="1">
      <c r="A356" s="48" t="str">
        <f t="shared" si="23"/>
        <v/>
      </c>
      <c r="B356" s="22"/>
      <c r="C356" s="22"/>
      <c r="D356" s="22"/>
      <c r="E356" s="46"/>
      <c r="F356" s="46"/>
      <c r="G356" s="23"/>
      <c r="H356" s="23"/>
      <c r="I356" s="24"/>
      <c r="J356" s="22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3"/>
      <c r="BQ356" s="23"/>
      <c r="BR356" s="23"/>
      <c r="BS356" s="23"/>
      <c r="BT356" s="23"/>
      <c r="BU356" s="23"/>
      <c r="BV356" s="23"/>
      <c r="BW356" s="23"/>
      <c r="BX356" s="23"/>
      <c r="BY356" s="23"/>
      <c r="BZ356" s="49" t="str">
        <f t="shared" si="20"/>
        <v/>
      </c>
      <c r="CA356" s="49" t="str">
        <f t="shared" si="21"/>
        <v/>
      </c>
      <c r="CB356" s="49" t="str">
        <f t="shared" si="22"/>
        <v/>
      </c>
    </row>
    <row r="357" spans="1:80" s="43" customFormat="1" ht="25.5" customHeight="1">
      <c r="A357" s="48" t="str">
        <f t="shared" si="23"/>
        <v/>
      </c>
      <c r="B357" s="22"/>
      <c r="C357" s="22"/>
      <c r="D357" s="22"/>
      <c r="E357" s="46"/>
      <c r="F357" s="46"/>
      <c r="G357" s="23"/>
      <c r="H357" s="23"/>
      <c r="I357" s="24"/>
      <c r="J357" s="22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49" t="str">
        <f t="shared" si="20"/>
        <v/>
      </c>
      <c r="CA357" s="49" t="str">
        <f t="shared" si="21"/>
        <v/>
      </c>
      <c r="CB357" s="49" t="str">
        <f t="shared" si="22"/>
        <v/>
      </c>
    </row>
    <row r="358" spans="1:80" s="43" customFormat="1" ht="25.5" customHeight="1">
      <c r="A358" s="48" t="str">
        <f t="shared" si="23"/>
        <v/>
      </c>
      <c r="B358" s="22"/>
      <c r="C358" s="22"/>
      <c r="D358" s="22"/>
      <c r="E358" s="46"/>
      <c r="F358" s="46"/>
      <c r="G358" s="23"/>
      <c r="H358" s="23"/>
      <c r="I358" s="24"/>
      <c r="J358" s="22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49" t="str">
        <f t="shared" si="20"/>
        <v/>
      </c>
      <c r="CA358" s="49" t="str">
        <f t="shared" si="21"/>
        <v/>
      </c>
      <c r="CB358" s="49" t="str">
        <f t="shared" si="22"/>
        <v/>
      </c>
    </row>
    <row r="359" spans="1:80" s="43" customFormat="1" ht="25.5" customHeight="1">
      <c r="A359" s="48" t="str">
        <f t="shared" si="23"/>
        <v/>
      </c>
      <c r="B359" s="22"/>
      <c r="C359" s="22"/>
      <c r="D359" s="22"/>
      <c r="E359" s="46"/>
      <c r="F359" s="46"/>
      <c r="G359" s="23"/>
      <c r="H359" s="23"/>
      <c r="I359" s="24"/>
      <c r="J359" s="22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49" t="str">
        <f t="shared" si="20"/>
        <v/>
      </c>
      <c r="CA359" s="49" t="str">
        <f t="shared" si="21"/>
        <v/>
      </c>
      <c r="CB359" s="49" t="str">
        <f t="shared" si="22"/>
        <v/>
      </c>
    </row>
    <row r="360" spans="1:80" s="43" customFormat="1" ht="25.5" customHeight="1">
      <c r="A360" s="48" t="str">
        <f t="shared" si="23"/>
        <v/>
      </c>
      <c r="B360" s="22"/>
      <c r="C360" s="22"/>
      <c r="D360" s="22"/>
      <c r="E360" s="46"/>
      <c r="F360" s="46"/>
      <c r="G360" s="23"/>
      <c r="H360" s="23"/>
      <c r="I360" s="24"/>
      <c r="J360" s="22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49" t="str">
        <f t="shared" si="20"/>
        <v/>
      </c>
      <c r="CA360" s="49" t="str">
        <f t="shared" si="21"/>
        <v/>
      </c>
      <c r="CB360" s="49" t="str">
        <f t="shared" si="22"/>
        <v/>
      </c>
    </row>
    <row r="361" spans="1:80" s="43" customFormat="1" ht="25.5" customHeight="1">
      <c r="A361" s="48" t="str">
        <f t="shared" si="23"/>
        <v/>
      </c>
      <c r="B361" s="22"/>
      <c r="C361" s="22"/>
      <c r="D361" s="22"/>
      <c r="E361" s="46"/>
      <c r="F361" s="46"/>
      <c r="G361" s="23"/>
      <c r="H361" s="23"/>
      <c r="I361" s="24"/>
      <c r="J361" s="22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49" t="str">
        <f t="shared" si="20"/>
        <v/>
      </c>
      <c r="CA361" s="49" t="str">
        <f t="shared" si="21"/>
        <v/>
      </c>
      <c r="CB361" s="49" t="str">
        <f t="shared" si="22"/>
        <v/>
      </c>
    </row>
    <row r="362" spans="1:80" s="43" customFormat="1" ht="25.5" customHeight="1">
      <c r="A362" s="48" t="str">
        <f t="shared" si="23"/>
        <v/>
      </c>
      <c r="B362" s="22"/>
      <c r="C362" s="22"/>
      <c r="D362" s="22"/>
      <c r="E362" s="46"/>
      <c r="F362" s="46"/>
      <c r="G362" s="23"/>
      <c r="H362" s="23"/>
      <c r="I362" s="24"/>
      <c r="J362" s="22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49" t="str">
        <f t="shared" si="20"/>
        <v/>
      </c>
      <c r="CA362" s="49" t="str">
        <f t="shared" si="21"/>
        <v/>
      </c>
      <c r="CB362" s="49" t="str">
        <f t="shared" si="22"/>
        <v/>
      </c>
    </row>
    <row r="363" spans="1:80" s="43" customFormat="1" ht="25.5" customHeight="1">
      <c r="A363" s="48" t="str">
        <f t="shared" si="23"/>
        <v/>
      </c>
      <c r="B363" s="22"/>
      <c r="C363" s="22"/>
      <c r="D363" s="22"/>
      <c r="E363" s="46"/>
      <c r="F363" s="46"/>
      <c r="G363" s="23"/>
      <c r="H363" s="23"/>
      <c r="I363" s="24"/>
      <c r="J363" s="22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49" t="str">
        <f t="shared" si="20"/>
        <v/>
      </c>
      <c r="CA363" s="49" t="str">
        <f t="shared" si="21"/>
        <v/>
      </c>
      <c r="CB363" s="49" t="str">
        <f t="shared" si="22"/>
        <v/>
      </c>
    </row>
    <row r="364" spans="1:80" s="43" customFormat="1" ht="25.5" customHeight="1">
      <c r="A364" s="48" t="str">
        <f t="shared" si="23"/>
        <v/>
      </c>
      <c r="B364" s="22"/>
      <c r="C364" s="22"/>
      <c r="D364" s="22"/>
      <c r="E364" s="46"/>
      <c r="F364" s="46"/>
      <c r="G364" s="23"/>
      <c r="H364" s="23"/>
      <c r="I364" s="24"/>
      <c r="J364" s="22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49" t="str">
        <f t="shared" si="20"/>
        <v/>
      </c>
      <c r="CA364" s="49" t="str">
        <f t="shared" si="21"/>
        <v/>
      </c>
      <c r="CB364" s="49" t="str">
        <f t="shared" si="22"/>
        <v/>
      </c>
    </row>
    <row r="365" spans="1:80" s="43" customFormat="1" ht="25.5" customHeight="1">
      <c r="A365" s="48" t="str">
        <f t="shared" si="23"/>
        <v/>
      </c>
      <c r="B365" s="22"/>
      <c r="C365" s="22"/>
      <c r="D365" s="22"/>
      <c r="E365" s="46"/>
      <c r="F365" s="46"/>
      <c r="G365" s="23"/>
      <c r="H365" s="23"/>
      <c r="I365" s="24"/>
      <c r="J365" s="22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49" t="str">
        <f t="shared" si="20"/>
        <v/>
      </c>
      <c r="CA365" s="49" t="str">
        <f t="shared" si="21"/>
        <v/>
      </c>
      <c r="CB365" s="49" t="str">
        <f t="shared" si="22"/>
        <v/>
      </c>
    </row>
    <row r="366" spans="1:80" s="43" customFormat="1" ht="25.5" customHeight="1">
      <c r="A366" s="48" t="str">
        <f t="shared" si="23"/>
        <v/>
      </c>
      <c r="B366" s="22"/>
      <c r="C366" s="22"/>
      <c r="D366" s="22"/>
      <c r="E366" s="46"/>
      <c r="F366" s="46"/>
      <c r="G366" s="23"/>
      <c r="H366" s="23"/>
      <c r="I366" s="24"/>
      <c r="J366" s="22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49" t="str">
        <f t="shared" si="20"/>
        <v/>
      </c>
      <c r="CA366" s="49" t="str">
        <f t="shared" si="21"/>
        <v/>
      </c>
      <c r="CB366" s="49" t="str">
        <f t="shared" si="22"/>
        <v/>
      </c>
    </row>
    <row r="367" spans="1:80" s="43" customFormat="1" ht="25.5" customHeight="1">
      <c r="A367" s="48" t="str">
        <f t="shared" si="23"/>
        <v/>
      </c>
      <c r="B367" s="22"/>
      <c r="C367" s="22"/>
      <c r="D367" s="22"/>
      <c r="E367" s="46"/>
      <c r="F367" s="46"/>
      <c r="G367" s="23"/>
      <c r="H367" s="23"/>
      <c r="I367" s="24"/>
      <c r="J367" s="22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49" t="str">
        <f t="shared" si="20"/>
        <v/>
      </c>
      <c r="CA367" s="49" t="str">
        <f t="shared" si="21"/>
        <v/>
      </c>
      <c r="CB367" s="49" t="str">
        <f t="shared" si="22"/>
        <v/>
      </c>
    </row>
    <row r="368" spans="1:80" s="43" customFormat="1" ht="25.5" customHeight="1">
      <c r="A368" s="48" t="str">
        <f t="shared" si="23"/>
        <v/>
      </c>
      <c r="B368" s="22"/>
      <c r="C368" s="22"/>
      <c r="D368" s="22"/>
      <c r="E368" s="46"/>
      <c r="F368" s="46"/>
      <c r="G368" s="23"/>
      <c r="H368" s="23"/>
      <c r="I368" s="24"/>
      <c r="J368" s="22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49" t="str">
        <f t="shared" si="20"/>
        <v/>
      </c>
      <c r="CA368" s="49" t="str">
        <f t="shared" si="21"/>
        <v/>
      </c>
      <c r="CB368" s="49" t="str">
        <f t="shared" si="22"/>
        <v/>
      </c>
    </row>
    <row r="369" spans="1:80" s="43" customFormat="1" ht="25.5" customHeight="1">
      <c r="A369" s="48" t="str">
        <f t="shared" si="23"/>
        <v/>
      </c>
      <c r="B369" s="22"/>
      <c r="C369" s="22"/>
      <c r="D369" s="22"/>
      <c r="E369" s="46"/>
      <c r="F369" s="46"/>
      <c r="G369" s="23"/>
      <c r="H369" s="23"/>
      <c r="I369" s="24"/>
      <c r="J369" s="22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49" t="str">
        <f t="shared" si="20"/>
        <v/>
      </c>
      <c r="CA369" s="49" t="str">
        <f t="shared" si="21"/>
        <v/>
      </c>
      <c r="CB369" s="49" t="str">
        <f t="shared" si="22"/>
        <v/>
      </c>
    </row>
    <row r="370" spans="1:80" s="43" customFormat="1" ht="25.5" customHeight="1">
      <c r="A370" s="48" t="str">
        <f t="shared" si="23"/>
        <v/>
      </c>
      <c r="B370" s="22"/>
      <c r="C370" s="22"/>
      <c r="D370" s="22"/>
      <c r="E370" s="46"/>
      <c r="F370" s="46"/>
      <c r="G370" s="23"/>
      <c r="H370" s="23"/>
      <c r="I370" s="24"/>
      <c r="J370" s="22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49" t="str">
        <f t="shared" si="20"/>
        <v/>
      </c>
      <c r="CA370" s="49" t="str">
        <f t="shared" si="21"/>
        <v/>
      </c>
      <c r="CB370" s="49" t="str">
        <f t="shared" si="22"/>
        <v/>
      </c>
    </row>
    <row r="371" spans="1:80" s="43" customFormat="1" ht="25.5" customHeight="1">
      <c r="A371" s="48" t="str">
        <f t="shared" si="23"/>
        <v/>
      </c>
      <c r="B371" s="22"/>
      <c r="C371" s="22"/>
      <c r="D371" s="22"/>
      <c r="E371" s="46"/>
      <c r="F371" s="46"/>
      <c r="G371" s="23"/>
      <c r="H371" s="23"/>
      <c r="I371" s="24"/>
      <c r="J371" s="22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49" t="str">
        <f t="shared" si="20"/>
        <v/>
      </c>
      <c r="CA371" s="49" t="str">
        <f t="shared" si="21"/>
        <v/>
      </c>
      <c r="CB371" s="49" t="str">
        <f t="shared" si="22"/>
        <v/>
      </c>
    </row>
    <row r="372" spans="1:80" s="43" customFormat="1" ht="25.5" customHeight="1">
      <c r="A372" s="48" t="str">
        <f t="shared" si="23"/>
        <v/>
      </c>
      <c r="B372" s="22"/>
      <c r="C372" s="22"/>
      <c r="D372" s="22"/>
      <c r="E372" s="46"/>
      <c r="F372" s="46"/>
      <c r="G372" s="23"/>
      <c r="H372" s="23"/>
      <c r="I372" s="24"/>
      <c r="J372" s="22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49" t="str">
        <f t="shared" si="20"/>
        <v/>
      </c>
      <c r="CA372" s="49" t="str">
        <f t="shared" si="21"/>
        <v/>
      </c>
      <c r="CB372" s="49" t="str">
        <f t="shared" si="22"/>
        <v/>
      </c>
    </row>
    <row r="373" spans="1:80" s="43" customFormat="1" ht="25.5" customHeight="1">
      <c r="A373" s="48" t="str">
        <f t="shared" si="23"/>
        <v/>
      </c>
      <c r="B373" s="22"/>
      <c r="C373" s="22"/>
      <c r="D373" s="22"/>
      <c r="E373" s="46"/>
      <c r="F373" s="46"/>
      <c r="G373" s="23"/>
      <c r="H373" s="23"/>
      <c r="I373" s="24"/>
      <c r="J373" s="22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49" t="str">
        <f t="shared" si="20"/>
        <v/>
      </c>
      <c r="CA373" s="49" t="str">
        <f t="shared" si="21"/>
        <v/>
      </c>
      <c r="CB373" s="49" t="str">
        <f t="shared" si="22"/>
        <v/>
      </c>
    </row>
    <row r="374" spans="1:80" s="43" customFormat="1" ht="25.5" customHeight="1">
      <c r="A374" s="48" t="str">
        <f t="shared" si="23"/>
        <v/>
      </c>
      <c r="B374" s="22"/>
      <c r="C374" s="22"/>
      <c r="D374" s="22"/>
      <c r="E374" s="46"/>
      <c r="F374" s="46"/>
      <c r="G374" s="23"/>
      <c r="H374" s="23"/>
      <c r="I374" s="24"/>
      <c r="J374" s="22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49" t="str">
        <f t="shared" si="20"/>
        <v/>
      </c>
      <c r="CA374" s="49" t="str">
        <f t="shared" si="21"/>
        <v/>
      </c>
      <c r="CB374" s="49" t="str">
        <f t="shared" si="22"/>
        <v/>
      </c>
    </row>
    <row r="375" spans="1:80" s="43" customFormat="1" ht="25.5" customHeight="1">
      <c r="A375" s="48" t="str">
        <f t="shared" si="23"/>
        <v/>
      </c>
      <c r="B375" s="22"/>
      <c r="C375" s="22"/>
      <c r="D375" s="22"/>
      <c r="E375" s="46"/>
      <c r="F375" s="46"/>
      <c r="G375" s="23"/>
      <c r="H375" s="23"/>
      <c r="I375" s="24"/>
      <c r="J375" s="22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49" t="str">
        <f t="shared" si="20"/>
        <v/>
      </c>
      <c r="CA375" s="49" t="str">
        <f t="shared" si="21"/>
        <v/>
      </c>
      <c r="CB375" s="49" t="str">
        <f t="shared" si="22"/>
        <v/>
      </c>
    </row>
    <row r="376" spans="1:80" s="43" customFormat="1" ht="25.5" customHeight="1">
      <c r="A376" s="48" t="str">
        <f t="shared" si="23"/>
        <v/>
      </c>
      <c r="B376" s="22"/>
      <c r="C376" s="22"/>
      <c r="D376" s="22"/>
      <c r="E376" s="46"/>
      <c r="F376" s="46"/>
      <c r="G376" s="23"/>
      <c r="H376" s="23"/>
      <c r="I376" s="24"/>
      <c r="J376" s="22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49" t="str">
        <f t="shared" si="20"/>
        <v/>
      </c>
      <c r="CA376" s="49" t="str">
        <f t="shared" si="21"/>
        <v/>
      </c>
      <c r="CB376" s="49" t="str">
        <f t="shared" si="22"/>
        <v/>
      </c>
    </row>
    <row r="377" spans="1:80" s="43" customFormat="1" ht="25.5" customHeight="1">
      <c r="A377" s="48" t="str">
        <f t="shared" si="23"/>
        <v/>
      </c>
      <c r="B377" s="22"/>
      <c r="C377" s="22"/>
      <c r="D377" s="22"/>
      <c r="E377" s="46"/>
      <c r="F377" s="46"/>
      <c r="G377" s="23"/>
      <c r="H377" s="23"/>
      <c r="I377" s="24"/>
      <c r="J377" s="22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49" t="str">
        <f t="shared" si="20"/>
        <v/>
      </c>
      <c r="CA377" s="49" t="str">
        <f t="shared" si="21"/>
        <v/>
      </c>
      <c r="CB377" s="49" t="str">
        <f t="shared" si="22"/>
        <v/>
      </c>
    </row>
    <row r="378" spans="1:80" s="43" customFormat="1" ht="25.5" customHeight="1">
      <c r="A378" s="48" t="str">
        <f t="shared" si="23"/>
        <v/>
      </c>
      <c r="B378" s="22"/>
      <c r="C378" s="22"/>
      <c r="D378" s="22"/>
      <c r="E378" s="46"/>
      <c r="F378" s="46"/>
      <c r="G378" s="23"/>
      <c r="H378" s="23"/>
      <c r="I378" s="24"/>
      <c r="J378" s="22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49" t="str">
        <f t="shared" si="20"/>
        <v/>
      </c>
      <c r="CA378" s="49" t="str">
        <f t="shared" si="21"/>
        <v/>
      </c>
      <c r="CB378" s="49" t="str">
        <f t="shared" si="22"/>
        <v/>
      </c>
    </row>
    <row r="379" spans="1:80" s="43" customFormat="1" ht="25.5" customHeight="1">
      <c r="A379" s="48" t="str">
        <f t="shared" si="23"/>
        <v/>
      </c>
      <c r="B379" s="22"/>
      <c r="C379" s="22"/>
      <c r="D379" s="22"/>
      <c r="E379" s="46"/>
      <c r="F379" s="46"/>
      <c r="G379" s="23"/>
      <c r="H379" s="23"/>
      <c r="I379" s="24"/>
      <c r="J379" s="22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49" t="str">
        <f t="shared" si="20"/>
        <v/>
      </c>
      <c r="CA379" s="49" t="str">
        <f t="shared" si="21"/>
        <v/>
      </c>
      <c r="CB379" s="49" t="str">
        <f t="shared" si="22"/>
        <v/>
      </c>
    </row>
    <row r="380" spans="1:80" s="43" customFormat="1" ht="25.5" customHeight="1">
      <c r="A380" s="48" t="str">
        <f t="shared" si="23"/>
        <v/>
      </c>
      <c r="B380" s="22"/>
      <c r="C380" s="22"/>
      <c r="D380" s="22"/>
      <c r="E380" s="46"/>
      <c r="F380" s="46"/>
      <c r="G380" s="23"/>
      <c r="H380" s="23"/>
      <c r="I380" s="24"/>
      <c r="J380" s="22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49" t="str">
        <f t="shared" si="20"/>
        <v/>
      </c>
      <c r="CA380" s="49" t="str">
        <f t="shared" si="21"/>
        <v/>
      </c>
      <c r="CB380" s="49" t="str">
        <f t="shared" si="22"/>
        <v/>
      </c>
    </row>
    <row r="381" spans="1:80" s="43" customFormat="1" ht="25.5" customHeight="1">
      <c r="A381" s="48" t="str">
        <f t="shared" si="23"/>
        <v/>
      </c>
      <c r="B381" s="22"/>
      <c r="C381" s="22"/>
      <c r="D381" s="22"/>
      <c r="E381" s="46"/>
      <c r="F381" s="46"/>
      <c r="G381" s="23"/>
      <c r="H381" s="23"/>
      <c r="I381" s="24"/>
      <c r="J381" s="22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49" t="str">
        <f t="shared" si="20"/>
        <v/>
      </c>
      <c r="CA381" s="49" t="str">
        <f t="shared" si="21"/>
        <v/>
      </c>
      <c r="CB381" s="49" t="str">
        <f t="shared" si="22"/>
        <v/>
      </c>
    </row>
    <row r="382" spans="1:80" s="43" customFormat="1" ht="25.5" customHeight="1">
      <c r="A382" s="48" t="str">
        <f t="shared" si="23"/>
        <v/>
      </c>
      <c r="B382" s="22"/>
      <c r="C382" s="22"/>
      <c r="D382" s="22"/>
      <c r="E382" s="46"/>
      <c r="F382" s="46"/>
      <c r="G382" s="23"/>
      <c r="H382" s="23"/>
      <c r="I382" s="24"/>
      <c r="J382" s="22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49" t="str">
        <f t="shared" si="20"/>
        <v/>
      </c>
      <c r="CA382" s="49" t="str">
        <f t="shared" si="21"/>
        <v/>
      </c>
      <c r="CB382" s="49" t="str">
        <f t="shared" si="22"/>
        <v/>
      </c>
    </row>
    <row r="383" spans="1:80" s="43" customFormat="1" ht="25.5" customHeight="1">
      <c r="A383" s="48" t="str">
        <f t="shared" si="23"/>
        <v/>
      </c>
      <c r="B383" s="22"/>
      <c r="C383" s="22"/>
      <c r="D383" s="22"/>
      <c r="E383" s="46"/>
      <c r="F383" s="46"/>
      <c r="G383" s="23"/>
      <c r="H383" s="23"/>
      <c r="I383" s="24"/>
      <c r="J383" s="22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49" t="str">
        <f t="shared" si="20"/>
        <v/>
      </c>
      <c r="CA383" s="49" t="str">
        <f t="shared" si="21"/>
        <v/>
      </c>
      <c r="CB383" s="49" t="str">
        <f t="shared" si="22"/>
        <v/>
      </c>
    </row>
    <row r="384" spans="1:80" s="43" customFormat="1" ht="25.5" customHeight="1">
      <c r="A384" s="48" t="str">
        <f t="shared" si="23"/>
        <v/>
      </c>
      <c r="B384" s="22"/>
      <c r="C384" s="22"/>
      <c r="D384" s="22"/>
      <c r="E384" s="46"/>
      <c r="F384" s="46"/>
      <c r="G384" s="23"/>
      <c r="H384" s="23"/>
      <c r="I384" s="24"/>
      <c r="J384" s="22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49" t="str">
        <f t="shared" si="20"/>
        <v/>
      </c>
      <c r="CA384" s="49" t="str">
        <f t="shared" si="21"/>
        <v/>
      </c>
      <c r="CB384" s="49" t="str">
        <f t="shared" si="22"/>
        <v/>
      </c>
    </row>
    <row r="385" spans="1:80" s="43" customFormat="1" ht="25.5" customHeight="1">
      <c r="A385" s="48" t="str">
        <f t="shared" si="23"/>
        <v/>
      </c>
      <c r="B385" s="22"/>
      <c r="C385" s="22"/>
      <c r="D385" s="22"/>
      <c r="E385" s="46"/>
      <c r="F385" s="46"/>
      <c r="G385" s="23"/>
      <c r="H385" s="23"/>
      <c r="I385" s="24"/>
      <c r="J385" s="22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49" t="str">
        <f t="shared" si="20"/>
        <v/>
      </c>
      <c r="CA385" s="49" t="str">
        <f t="shared" si="21"/>
        <v/>
      </c>
      <c r="CB385" s="49" t="str">
        <f t="shared" si="22"/>
        <v/>
      </c>
    </row>
    <row r="386" spans="1:80" s="43" customFormat="1" ht="25.5" customHeight="1">
      <c r="A386" s="48" t="str">
        <f t="shared" si="23"/>
        <v/>
      </c>
      <c r="B386" s="22"/>
      <c r="C386" s="22"/>
      <c r="D386" s="22"/>
      <c r="E386" s="46"/>
      <c r="F386" s="46"/>
      <c r="G386" s="23"/>
      <c r="H386" s="23"/>
      <c r="I386" s="24"/>
      <c r="J386" s="22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49" t="str">
        <f t="shared" si="20"/>
        <v/>
      </c>
      <c r="CA386" s="49" t="str">
        <f t="shared" si="21"/>
        <v/>
      </c>
      <c r="CB386" s="49" t="str">
        <f t="shared" si="22"/>
        <v/>
      </c>
    </row>
    <row r="387" spans="1:80" s="43" customFormat="1" ht="25.5" customHeight="1">
      <c r="A387" s="48" t="str">
        <f t="shared" si="23"/>
        <v/>
      </c>
      <c r="B387" s="22"/>
      <c r="C387" s="22"/>
      <c r="D387" s="22"/>
      <c r="E387" s="46"/>
      <c r="F387" s="46"/>
      <c r="G387" s="23"/>
      <c r="H387" s="23"/>
      <c r="I387" s="24"/>
      <c r="J387" s="22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49" t="str">
        <f t="shared" si="20"/>
        <v/>
      </c>
      <c r="CA387" s="49" t="str">
        <f t="shared" si="21"/>
        <v/>
      </c>
      <c r="CB387" s="49" t="str">
        <f t="shared" si="22"/>
        <v/>
      </c>
    </row>
    <row r="388" spans="1:80" s="43" customFormat="1" ht="25.5" customHeight="1">
      <c r="A388" s="48" t="str">
        <f t="shared" si="23"/>
        <v/>
      </c>
      <c r="B388" s="22"/>
      <c r="C388" s="22"/>
      <c r="D388" s="22"/>
      <c r="E388" s="46"/>
      <c r="F388" s="46"/>
      <c r="G388" s="23"/>
      <c r="H388" s="23"/>
      <c r="I388" s="24"/>
      <c r="J388" s="22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49" t="str">
        <f t="shared" si="20"/>
        <v/>
      </c>
      <c r="CA388" s="49" t="str">
        <f t="shared" si="21"/>
        <v/>
      </c>
      <c r="CB388" s="49" t="str">
        <f t="shared" si="22"/>
        <v/>
      </c>
    </row>
    <row r="389" spans="1:80" s="43" customFormat="1" ht="25.5" customHeight="1">
      <c r="A389" s="48" t="str">
        <f t="shared" si="23"/>
        <v/>
      </c>
      <c r="B389" s="22"/>
      <c r="C389" s="22"/>
      <c r="D389" s="22"/>
      <c r="E389" s="46"/>
      <c r="F389" s="46"/>
      <c r="G389" s="23"/>
      <c r="H389" s="23"/>
      <c r="I389" s="24"/>
      <c r="J389" s="22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49" t="str">
        <f t="shared" si="20"/>
        <v/>
      </c>
      <c r="CA389" s="49" t="str">
        <f t="shared" si="21"/>
        <v/>
      </c>
      <c r="CB389" s="49" t="str">
        <f t="shared" si="22"/>
        <v/>
      </c>
    </row>
    <row r="390" spans="1:80" s="43" customFormat="1" ht="25.5" customHeight="1">
      <c r="A390" s="48" t="str">
        <f t="shared" si="23"/>
        <v/>
      </c>
      <c r="B390" s="22"/>
      <c r="C390" s="22"/>
      <c r="D390" s="22"/>
      <c r="E390" s="46"/>
      <c r="F390" s="46"/>
      <c r="G390" s="23"/>
      <c r="H390" s="23"/>
      <c r="I390" s="24"/>
      <c r="J390" s="22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49" t="str">
        <f t="shared" si="20"/>
        <v/>
      </c>
      <c r="CA390" s="49" t="str">
        <f t="shared" si="21"/>
        <v/>
      </c>
      <c r="CB390" s="49" t="str">
        <f t="shared" si="22"/>
        <v/>
      </c>
    </row>
    <row r="391" spans="1:80" s="43" customFormat="1" ht="25.5" customHeight="1">
      <c r="A391" s="48" t="str">
        <f t="shared" si="23"/>
        <v/>
      </c>
      <c r="B391" s="22"/>
      <c r="C391" s="22"/>
      <c r="D391" s="22"/>
      <c r="E391" s="46"/>
      <c r="F391" s="46"/>
      <c r="G391" s="23"/>
      <c r="H391" s="23"/>
      <c r="I391" s="24"/>
      <c r="J391" s="22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49" t="str">
        <f t="shared" si="20"/>
        <v/>
      </c>
      <c r="CA391" s="49" t="str">
        <f t="shared" si="21"/>
        <v/>
      </c>
      <c r="CB391" s="49" t="str">
        <f t="shared" si="22"/>
        <v/>
      </c>
    </row>
    <row r="392" spans="1:80" s="43" customFormat="1" ht="25.5" customHeight="1">
      <c r="A392" s="48" t="str">
        <f t="shared" si="23"/>
        <v/>
      </c>
      <c r="B392" s="22"/>
      <c r="C392" s="22"/>
      <c r="D392" s="22"/>
      <c r="E392" s="46"/>
      <c r="F392" s="46"/>
      <c r="G392" s="23"/>
      <c r="H392" s="23"/>
      <c r="I392" s="24"/>
      <c r="J392" s="22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49" t="str">
        <f t="shared" si="20"/>
        <v/>
      </c>
      <c r="CA392" s="49" t="str">
        <f t="shared" si="21"/>
        <v/>
      </c>
      <c r="CB392" s="49" t="str">
        <f t="shared" si="22"/>
        <v/>
      </c>
    </row>
    <row r="393" spans="1:80" s="43" customFormat="1" ht="25.5" customHeight="1">
      <c r="A393" s="48" t="str">
        <f t="shared" si="23"/>
        <v/>
      </c>
      <c r="B393" s="22"/>
      <c r="C393" s="22"/>
      <c r="D393" s="22"/>
      <c r="E393" s="46"/>
      <c r="F393" s="46"/>
      <c r="G393" s="23"/>
      <c r="H393" s="23"/>
      <c r="I393" s="24"/>
      <c r="J393" s="22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49" t="str">
        <f t="shared" si="20"/>
        <v/>
      </c>
      <c r="CA393" s="49" t="str">
        <f t="shared" si="21"/>
        <v/>
      </c>
      <c r="CB393" s="49" t="str">
        <f t="shared" si="22"/>
        <v/>
      </c>
    </row>
    <row r="394" spans="1:80" s="43" customFormat="1" ht="25.5" customHeight="1">
      <c r="A394" s="48" t="str">
        <f t="shared" si="23"/>
        <v/>
      </c>
      <c r="B394" s="22"/>
      <c r="C394" s="22"/>
      <c r="D394" s="22"/>
      <c r="E394" s="46"/>
      <c r="F394" s="46"/>
      <c r="G394" s="23"/>
      <c r="H394" s="23"/>
      <c r="I394" s="24"/>
      <c r="J394" s="22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49" t="str">
        <f t="shared" ref="BZ394:BZ457" si="24">IF(COUNTA(L394,O394,R394,U394,X394,AA394,AD394,AG394,AJ394,AM394,AP394,AS394,AV394,AY394,BB394,BE394,BH394,BK394,BN394,BQ394,BT394,BW394)=0,"",COUNTA(L394,O394,R394,U394,X394,AA394,AD394,AG394,AJ394,AM394,AP394,AS394,AV394,AY394,BB394,BE394,BH394,BK394,BN394,BQ394,BT394,BW394))</f>
        <v/>
      </c>
      <c r="CA394" s="49" t="str">
        <f t="shared" ref="CA394:CA457" si="25">IF(COUNTA(L394,O394,R394,U394,X394,AA394,AD394,AG394,AJ394,AM394,AP394,AS394,AV394,AY394,BB394,BE394,BH394,BK394,BN394,BQ394,BT394,BW394)=0,"",COUNTIF(L394:BW394,"Призер"))</f>
        <v/>
      </c>
      <c r="CB394" s="49" t="str">
        <f t="shared" ref="CB394:CB457" si="26">IF(COUNTA(L394,O394,R394,U394,X394,AA394,AD394,AG394,AJ394,AM394,AP394,AS394,AV394,AY394,BB394,BE394,BH394,BK394,BN394,BQ394,BT394,BW394)=0,"",COUNTIF(L394:BW394,"Победитель"))</f>
        <v/>
      </c>
    </row>
    <row r="395" spans="1:80" s="43" customFormat="1" ht="25.5" customHeight="1">
      <c r="A395" s="48" t="str">
        <f t="shared" ref="A395:A458" si="27">IF(B395="","",A394+1)</f>
        <v/>
      </c>
      <c r="B395" s="22"/>
      <c r="C395" s="22"/>
      <c r="D395" s="22"/>
      <c r="E395" s="46"/>
      <c r="F395" s="46"/>
      <c r="G395" s="23"/>
      <c r="H395" s="23"/>
      <c r="I395" s="24"/>
      <c r="J395" s="22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49" t="str">
        <f t="shared" si="24"/>
        <v/>
      </c>
      <c r="CA395" s="49" t="str">
        <f t="shared" si="25"/>
        <v/>
      </c>
      <c r="CB395" s="49" t="str">
        <f t="shared" si="26"/>
        <v/>
      </c>
    </row>
    <row r="396" spans="1:80" s="43" customFormat="1" ht="25.5" customHeight="1">
      <c r="A396" s="48" t="str">
        <f t="shared" si="27"/>
        <v/>
      </c>
      <c r="B396" s="22"/>
      <c r="C396" s="22"/>
      <c r="D396" s="22"/>
      <c r="E396" s="46"/>
      <c r="F396" s="46"/>
      <c r="G396" s="23"/>
      <c r="H396" s="23"/>
      <c r="I396" s="24"/>
      <c r="J396" s="22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49" t="str">
        <f t="shared" si="24"/>
        <v/>
      </c>
      <c r="CA396" s="49" t="str">
        <f t="shared" si="25"/>
        <v/>
      </c>
      <c r="CB396" s="49" t="str">
        <f t="shared" si="26"/>
        <v/>
      </c>
    </row>
    <row r="397" spans="1:80" s="43" customFormat="1" ht="25.5" customHeight="1">
      <c r="A397" s="48" t="str">
        <f t="shared" si="27"/>
        <v/>
      </c>
      <c r="B397" s="22"/>
      <c r="C397" s="22"/>
      <c r="D397" s="22"/>
      <c r="E397" s="46"/>
      <c r="F397" s="46"/>
      <c r="G397" s="23"/>
      <c r="H397" s="23"/>
      <c r="I397" s="24"/>
      <c r="J397" s="22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49" t="str">
        <f t="shared" si="24"/>
        <v/>
      </c>
      <c r="CA397" s="49" t="str">
        <f t="shared" si="25"/>
        <v/>
      </c>
      <c r="CB397" s="49" t="str">
        <f t="shared" si="26"/>
        <v/>
      </c>
    </row>
    <row r="398" spans="1:80" s="43" customFormat="1" ht="25.5" customHeight="1">
      <c r="A398" s="48" t="str">
        <f t="shared" si="27"/>
        <v/>
      </c>
      <c r="B398" s="22"/>
      <c r="C398" s="22"/>
      <c r="D398" s="22"/>
      <c r="E398" s="46"/>
      <c r="F398" s="46"/>
      <c r="G398" s="23"/>
      <c r="H398" s="23"/>
      <c r="I398" s="24"/>
      <c r="J398" s="22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49" t="str">
        <f t="shared" si="24"/>
        <v/>
      </c>
      <c r="CA398" s="49" t="str">
        <f t="shared" si="25"/>
        <v/>
      </c>
      <c r="CB398" s="49" t="str">
        <f t="shared" si="26"/>
        <v/>
      </c>
    </row>
    <row r="399" spans="1:80" s="43" customFormat="1" ht="25.5" customHeight="1">
      <c r="A399" s="48" t="str">
        <f t="shared" si="27"/>
        <v/>
      </c>
      <c r="B399" s="22"/>
      <c r="C399" s="22"/>
      <c r="D399" s="22"/>
      <c r="E399" s="46"/>
      <c r="F399" s="46"/>
      <c r="G399" s="23"/>
      <c r="H399" s="23"/>
      <c r="I399" s="24"/>
      <c r="J399" s="22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49" t="str">
        <f t="shared" si="24"/>
        <v/>
      </c>
      <c r="CA399" s="49" t="str">
        <f t="shared" si="25"/>
        <v/>
      </c>
      <c r="CB399" s="49" t="str">
        <f t="shared" si="26"/>
        <v/>
      </c>
    </row>
    <row r="400" spans="1:80" s="43" customFormat="1" ht="25.5" customHeight="1">
      <c r="A400" s="48" t="str">
        <f t="shared" si="27"/>
        <v/>
      </c>
      <c r="B400" s="22"/>
      <c r="C400" s="22"/>
      <c r="D400" s="22"/>
      <c r="E400" s="46"/>
      <c r="F400" s="46"/>
      <c r="G400" s="23"/>
      <c r="H400" s="23"/>
      <c r="I400" s="24"/>
      <c r="J400" s="22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49" t="str">
        <f t="shared" si="24"/>
        <v/>
      </c>
      <c r="CA400" s="49" t="str">
        <f t="shared" si="25"/>
        <v/>
      </c>
      <c r="CB400" s="49" t="str">
        <f t="shared" si="26"/>
        <v/>
      </c>
    </row>
    <row r="401" spans="1:80" s="43" customFormat="1" ht="25.5" customHeight="1">
      <c r="A401" s="48" t="str">
        <f t="shared" si="27"/>
        <v/>
      </c>
      <c r="B401" s="22"/>
      <c r="C401" s="22"/>
      <c r="D401" s="22"/>
      <c r="E401" s="46"/>
      <c r="F401" s="46"/>
      <c r="G401" s="23"/>
      <c r="H401" s="23"/>
      <c r="I401" s="24"/>
      <c r="J401" s="22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49" t="str">
        <f t="shared" si="24"/>
        <v/>
      </c>
      <c r="CA401" s="49" t="str">
        <f t="shared" si="25"/>
        <v/>
      </c>
      <c r="CB401" s="49" t="str">
        <f t="shared" si="26"/>
        <v/>
      </c>
    </row>
    <row r="402" spans="1:80" s="43" customFormat="1" ht="25.5" customHeight="1">
      <c r="A402" s="48" t="str">
        <f t="shared" si="27"/>
        <v/>
      </c>
      <c r="B402" s="22"/>
      <c r="C402" s="22"/>
      <c r="D402" s="22"/>
      <c r="E402" s="46"/>
      <c r="F402" s="46"/>
      <c r="G402" s="23"/>
      <c r="H402" s="23"/>
      <c r="I402" s="24"/>
      <c r="J402" s="22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49" t="str">
        <f t="shared" si="24"/>
        <v/>
      </c>
      <c r="CA402" s="49" t="str">
        <f t="shared" si="25"/>
        <v/>
      </c>
      <c r="CB402" s="49" t="str">
        <f t="shared" si="26"/>
        <v/>
      </c>
    </row>
    <row r="403" spans="1:80" s="43" customFormat="1" ht="25.5" customHeight="1">
      <c r="A403" s="48" t="str">
        <f t="shared" si="27"/>
        <v/>
      </c>
      <c r="B403" s="22"/>
      <c r="C403" s="22"/>
      <c r="D403" s="22"/>
      <c r="E403" s="46"/>
      <c r="F403" s="46"/>
      <c r="G403" s="23"/>
      <c r="H403" s="23"/>
      <c r="I403" s="24"/>
      <c r="J403" s="22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49" t="str">
        <f t="shared" si="24"/>
        <v/>
      </c>
      <c r="CA403" s="49" t="str">
        <f t="shared" si="25"/>
        <v/>
      </c>
      <c r="CB403" s="49" t="str">
        <f t="shared" si="26"/>
        <v/>
      </c>
    </row>
    <row r="404" spans="1:80" s="43" customFormat="1" ht="25.5" customHeight="1">
      <c r="A404" s="48" t="str">
        <f t="shared" si="27"/>
        <v/>
      </c>
      <c r="B404" s="22"/>
      <c r="C404" s="22"/>
      <c r="D404" s="22"/>
      <c r="E404" s="46"/>
      <c r="F404" s="46"/>
      <c r="G404" s="23"/>
      <c r="H404" s="23"/>
      <c r="I404" s="24"/>
      <c r="J404" s="22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49" t="str">
        <f t="shared" si="24"/>
        <v/>
      </c>
      <c r="CA404" s="49" t="str">
        <f t="shared" si="25"/>
        <v/>
      </c>
      <c r="CB404" s="49" t="str">
        <f t="shared" si="26"/>
        <v/>
      </c>
    </row>
    <row r="405" spans="1:80" s="43" customFormat="1" ht="25.5" customHeight="1">
      <c r="A405" s="48" t="str">
        <f t="shared" si="27"/>
        <v/>
      </c>
      <c r="B405" s="22"/>
      <c r="C405" s="22"/>
      <c r="D405" s="22"/>
      <c r="E405" s="46"/>
      <c r="F405" s="46"/>
      <c r="G405" s="23"/>
      <c r="H405" s="23"/>
      <c r="I405" s="24"/>
      <c r="J405" s="22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49" t="str">
        <f t="shared" si="24"/>
        <v/>
      </c>
      <c r="CA405" s="49" t="str">
        <f t="shared" si="25"/>
        <v/>
      </c>
      <c r="CB405" s="49" t="str">
        <f t="shared" si="26"/>
        <v/>
      </c>
    </row>
    <row r="406" spans="1:80" s="43" customFormat="1" ht="25.5" customHeight="1">
      <c r="A406" s="48" t="str">
        <f t="shared" si="27"/>
        <v/>
      </c>
      <c r="B406" s="22"/>
      <c r="C406" s="22"/>
      <c r="D406" s="22"/>
      <c r="E406" s="46"/>
      <c r="F406" s="46"/>
      <c r="G406" s="23"/>
      <c r="H406" s="23"/>
      <c r="I406" s="24"/>
      <c r="J406" s="22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49" t="str">
        <f t="shared" si="24"/>
        <v/>
      </c>
      <c r="CA406" s="49" t="str">
        <f t="shared" si="25"/>
        <v/>
      </c>
      <c r="CB406" s="49" t="str">
        <f t="shared" si="26"/>
        <v/>
      </c>
    </row>
    <row r="407" spans="1:80" s="43" customFormat="1" ht="25.5" customHeight="1">
      <c r="A407" s="48" t="str">
        <f t="shared" si="27"/>
        <v/>
      </c>
      <c r="B407" s="22"/>
      <c r="C407" s="22"/>
      <c r="D407" s="22"/>
      <c r="E407" s="46"/>
      <c r="F407" s="46"/>
      <c r="G407" s="23"/>
      <c r="H407" s="23"/>
      <c r="I407" s="24"/>
      <c r="J407" s="22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49" t="str">
        <f t="shared" si="24"/>
        <v/>
      </c>
      <c r="CA407" s="49" t="str">
        <f t="shared" si="25"/>
        <v/>
      </c>
      <c r="CB407" s="49" t="str">
        <f t="shared" si="26"/>
        <v/>
      </c>
    </row>
    <row r="408" spans="1:80" s="43" customFormat="1" ht="25.5" customHeight="1">
      <c r="A408" s="48" t="str">
        <f t="shared" si="27"/>
        <v/>
      </c>
      <c r="B408" s="22"/>
      <c r="C408" s="22"/>
      <c r="D408" s="22"/>
      <c r="E408" s="46"/>
      <c r="F408" s="46"/>
      <c r="G408" s="23"/>
      <c r="H408" s="23"/>
      <c r="I408" s="24"/>
      <c r="J408" s="22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49" t="str">
        <f t="shared" si="24"/>
        <v/>
      </c>
      <c r="CA408" s="49" t="str">
        <f t="shared" si="25"/>
        <v/>
      </c>
      <c r="CB408" s="49" t="str">
        <f t="shared" si="26"/>
        <v/>
      </c>
    </row>
    <row r="409" spans="1:80" s="43" customFormat="1" ht="25.5" customHeight="1">
      <c r="A409" s="48" t="str">
        <f t="shared" si="27"/>
        <v/>
      </c>
      <c r="B409" s="22"/>
      <c r="C409" s="22"/>
      <c r="D409" s="22"/>
      <c r="E409" s="46"/>
      <c r="F409" s="46"/>
      <c r="G409" s="23"/>
      <c r="H409" s="23"/>
      <c r="I409" s="24"/>
      <c r="J409" s="22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49" t="str">
        <f t="shared" si="24"/>
        <v/>
      </c>
      <c r="CA409" s="49" t="str">
        <f t="shared" si="25"/>
        <v/>
      </c>
      <c r="CB409" s="49" t="str">
        <f t="shared" si="26"/>
        <v/>
      </c>
    </row>
    <row r="410" spans="1:80" s="43" customFormat="1" ht="25.5" customHeight="1">
      <c r="A410" s="48" t="str">
        <f t="shared" si="27"/>
        <v/>
      </c>
      <c r="B410" s="22"/>
      <c r="C410" s="22"/>
      <c r="D410" s="22"/>
      <c r="E410" s="46"/>
      <c r="F410" s="46"/>
      <c r="G410" s="23"/>
      <c r="H410" s="23"/>
      <c r="I410" s="24"/>
      <c r="J410" s="22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49" t="str">
        <f t="shared" si="24"/>
        <v/>
      </c>
      <c r="CA410" s="49" t="str">
        <f t="shared" si="25"/>
        <v/>
      </c>
      <c r="CB410" s="49" t="str">
        <f t="shared" si="26"/>
        <v/>
      </c>
    </row>
    <row r="411" spans="1:80" s="43" customFormat="1" ht="25.5" customHeight="1">
      <c r="A411" s="48" t="str">
        <f t="shared" si="27"/>
        <v/>
      </c>
      <c r="B411" s="22"/>
      <c r="C411" s="22"/>
      <c r="D411" s="22"/>
      <c r="E411" s="46"/>
      <c r="F411" s="46"/>
      <c r="G411" s="23"/>
      <c r="H411" s="23"/>
      <c r="I411" s="24"/>
      <c r="J411" s="22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49" t="str">
        <f t="shared" si="24"/>
        <v/>
      </c>
      <c r="CA411" s="49" t="str">
        <f t="shared" si="25"/>
        <v/>
      </c>
      <c r="CB411" s="49" t="str">
        <f t="shared" si="26"/>
        <v/>
      </c>
    </row>
    <row r="412" spans="1:80" s="43" customFormat="1" ht="25.5" customHeight="1">
      <c r="A412" s="48" t="str">
        <f t="shared" si="27"/>
        <v/>
      </c>
      <c r="B412" s="22"/>
      <c r="C412" s="22"/>
      <c r="D412" s="22"/>
      <c r="E412" s="46"/>
      <c r="F412" s="46"/>
      <c r="G412" s="23"/>
      <c r="H412" s="23"/>
      <c r="I412" s="24"/>
      <c r="J412" s="22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49" t="str">
        <f t="shared" si="24"/>
        <v/>
      </c>
      <c r="CA412" s="49" t="str">
        <f t="shared" si="25"/>
        <v/>
      </c>
      <c r="CB412" s="49" t="str">
        <f t="shared" si="26"/>
        <v/>
      </c>
    </row>
    <row r="413" spans="1:80" s="43" customFormat="1" ht="25.5" customHeight="1">
      <c r="A413" s="48" t="str">
        <f t="shared" si="27"/>
        <v/>
      </c>
      <c r="B413" s="22"/>
      <c r="C413" s="22"/>
      <c r="D413" s="22"/>
      <c r="E413" s="46"/>
      <c r="F413" s="46"/>
      <c r="G413" s="23"/>
      <c r="H413" s="23"/>
      <c r="I413" s="24"/>
      <c r="J413" s="22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49" t="str">
        <f t="shared" si="24"/>
        <v/>
      </c>
      <c r="CA413" s="49" t="str">
        <f t="shared" si="25"/>
        <v/>
      </c>
      <c r="CB413" s="49" t="str">
        <f t="shared" si="26"/>
        <v/>
      </c>
    </row>
    <row r="414" spans="1:80" s="43" customFormat="1" ht="25.5" customHeight="1">
      <c r="A414" s="48" t="str">
        <f t="shared" si="27"/>
        <v/>
      </c>
      <c r="B414" s="22"/>
      <c r="C414" s="22"/>
      <c r="D414" s="22"/>
      <c r="E414" s="46"/>
      <c r="F414" s="46"/>
      <c r="G414" s="23"/>
      <c r="H414" s="23"/>
      <c r="I414" s="24"/>
      <c r="J414" s="22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49" t="str">
        <f t="shared" si="24"/>
        <v/>
      </c>
      <c r="CA414" s="49" t="str">
        <f t="shared" si="25"/>
        <v/>
      </c>
      <c r="CB414" s="49" t="str">
        <f t="shared" si="26"/>
        <v/>
      </c>
    </row>
    <row r="415" spans="1:80" s="43" customFormat="1" ht="25.5" customHeight="1">
      <c r="A415" s="48" t="str">
        <f t="shared" si="27"/>
        <v/>
      </c>
      <c r="B415" s="22"/>
      <c r="C415" s="22"/>
      <c r="D415" s="22"/>
      <c r="E415" s="46"/>
      <c r="F415" s="46"/>
      <c r="G415" s="23"/>
      <c r="H415" s="23"/>
      <c r="I415" s="24"/>
      <c r="J415" s="22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49" t="str">
        <f t="shared" si="24"/>
        <v/>
      </c>
      <c r="CA415" s="49" t="str">
        <f t="shared" si="25"/>
        <v/>
      </c>
      <c r="CB415" s="49" t="str">
        <f t="shared" si="26"/>
        <v/>
      </c>
    </row>
    <row r="416" spans="1:80" s="43" customFormat="1" ht="25.5" customHeight="1">
      <c r="A416" s="48" t="str">
        <f t="shared" si="27"/>
        <v/>
      </c>
      <c r="B416" s="22"/>
      <c r="C416" s="22"/>
      <c r="D416" s="22"/>
      <c r="E416" s="46"/>
      <c r="F416" s="46"/>
      <c r="G416" s="23"/>
      <c r="H416" s="23"/>
      <c r="I416" s="24"/>
      <c r="J416" s="22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49" t="str">
        <f t="shared" si="24"/>
        <v/>
      </c>
      <c r="CA416" s="49" t="str">
        <f t="shared" si="25"/>
        <v/>
      </c>
      <c r="CB416" s="49" t="str">
        <f t="shared" si="26"/>
        <v/>
      </c>
    </row>
    <row r="417" spans="1:80" s="43" customFormat="1" ht="25.5" customHeight="1">
      <c r="A417" s="48" t="str">
        <f t="shared" si="27"/>
        <v/>
      </c>
      <c r="B417" s="22"/>
      <c r="C417" s="22"/>
      <c r="D417" s="22"/>
      <c r="E417" s="46"/>
      <c r="F417" s="46"/>
      <c r="G417" s="23"/>
      <c r="H417" s="23"/>
      <c r="I417" s="24"/>
      <c r="J417" s="22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49" t="str">
        <f t="shared" si="24"/>
        <v/>
      </c>
      <c r="CA417" s="49" t="str">
        <f t="shared" si="25"/>
        <v/>
      </c>
      <c r="CB417" s="49" t="str">
        <f t="shared" si="26"/>
        <v/>
      </c>
    </row>
    <row r="418" spans="1:80" s="43" customFormat="1" ht="25.5" customHeight="1">
      <c r="A418" s="48" t="str">
        <f t="shared" si="27"/>
        <v/>
      </c>
      <c r="B418" s="22"/>
      <c r="C418" s="22"/>
      <c r="D418" s="22"/>
      <c r="E418" s="46"/>
      <c r="F418" s="46"/>
      <c r="G418" s="23"/>
      <c r="H418" s="23"/>
      <c r="I418" s="24"/>
      <c r="J418" s="22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49" t="str">
        <f t="shared" si="24"/>
        <v/>
      </c>
      <c r="CA418" s="49" t="str">
        <f t="shared" si="25"/>
        <v/>
      </c>
      <c r="CB418" s="49" t="str">
        <f t="shared" si="26"/>
        <v/>
      </c>
    </row>
    <row r="419" spans="1:80" s="43" customFormat="1" ht="25.5" customHeight="1">
      <c r="A419" s="48" t="str">
        <f t="shared" si="27"/>
        <v/>
      </c>
      <c r="B419" s="22"/>
      <c r="C419" s="22"/>
      <c r="D419" s="22"/>
      <c r="E419" s="46"/>
      <c r="F419" s="46"/>
      <c r="G419" s="23"/>
      <c r="H419" s="23"/>
      <c r="I419" s="24"/>
      <c r="J419" s="22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49" t="str">
        <f t="shared" si="24"/>
        <v/>
      </c>
      <c r="CA419" s="49" t="str">
        <f t="shared" si="25"/>
        <v/>
      </c>
      <c r="CB419" s="49" t="str">
        <f t="shared" si="26"/>
        <v/>
      </c>
    </row>
    <row r="420" spans="1:80" s="43" customFormat="1" ht="25.5" customHeight="1">
      <c r="A420" s="48" t="str">
        <f t="shared" si="27"/>
        <v/>
      </c>
      <c r="B420" s="22"/>
      <c r="C420" s="22"/>
      <c r="D420" s="22"/>
      <c r="E420" s="46"/>
      <c r="F420" s="46"/>
      <c r="G420" s="23"/>
      <c r="H420" s="23"/>
      <c r="I420" s="24"/>
      <c r="J420" s="22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49" t="str">
        <f t="shared" si="24"/>
        <v/>
      </c>
      <c r="CA420" s="49" t="str">
        <f t="shared" si="25"/>
        <v/>
      </c>
      <c r="CB420" s="49" t="str">
        <f t="shared" si="26"/>
        <v/>
      </c>
    </row>
    <row r="421" spans="1:80" s="43" customFormat="1" ht="25.5" customHeight="1">
      <c r="A421" s="48" t="str">
        <f t="shared" si="27"/>
        <v/>
      </c>
      <c r="B421" s="22"/>
      <c r="C421" s="22"/>
      <c r="D421" s="22"/>
      <c r="E421" s="46"/>
      <c r="F421" s="46"/>
      <c r="G421" s="23"/>
      <c r="H421" s="23"/>
      <c r="I421" s="24"/>
      <c r="J421" s="22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49" t="str">
        <f t="shared" si="24"/>
        <v/>
      </c>
      <c r="CA421" s="49" t="str">
        <f t="shared" si="25"/>
        <v/>
      </c>
      <c r="CB421" s="49" t="str">
        <f t="shared" si="26"/>
        <v/>
      </c>
    </row>
    <row r="422" spans="1:80" s="43" customFormat="1" ht="25.5" customHeight="1">
      <c r="A422" s="48" t="str">
        <f t="shared" si="27"/>
        <v/>
      </c>
      <c r="B422" s="22"/>
      <c r="C422" s="22"/>
      <c r="D422" s="22"/>
      <c r="E422" s="46"/>
      <c r="F422" s="46"/>
      <c r="G422" s="23"/>
      <c r="H422" s="23"/>
      <c r="I422" s="24"/>
      <c r="J422" s="22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49" t="str">
        <f t="shared" si="24"/>
        <v/>
      </c>
      <c r="CA422" s="49" t="str">
        <f t="shared" si="25"/>
        <v/>
      </c>
      <c r="CB422" s="49" t="str">
        <f t="shared" si="26"/>
        <v/>
      </c>
    </row>
    <row r="423" spans="1:80" s="43" customFormat="1" ht="25.5" customHeight="1">
      <c r="A423" s="48" t="str">
        <f t="shared" si="27"/>
        <v/>
      </c>
      <c r="B423" s="22"/>
      <c r="C423" s="22"/>
      <c r="D423" s="22"/>
      <c r="E423" s="46"/>
      <c r="F423" s="46"/>
      <c r="G423" s="23"/>
      <c r="H423" s="23"/>
      <c r="I423" s="24"/>
      <c r="J423" s="22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49" t="str">
        <f t="shared" si="24"/>
        <v/>
      </c>
      <c r="CA423" s="49" t="str">
        <f t="shared" si="25"/>
        <v/>
      </c>
      <c r="CB423" s="49" t="str">
        <f t="shared" si="26"/>
        <v/>
      </c>
    </row>
    <row r="424" spans="1:80" s="43" customFormat="1" ht="25.5" customHeight="1">
      <c r="A424" s="48" t="str">
        <f t="shared" si="27"/>
        <v/>
      </c>
      <c r="B424" s="22"/>
      <c r="C424" s="22"/>
      <c r="D424" s="22"/>
      <c r="E424" s="46"/>
      <c r="F424" s="46"/>
      <c r="G424" s="23"/>
      <c r="H424" s="23"/>
      <c r="I424" s="24"/>
      <c r="J424" s="22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49" t="str">
        <f t="shared" si="24"/>
        <v/>
      </c>
      <c r="CA424" s="49" t="str">
        <f t="shared" si="25"/>
        <v/>
      </c>
      <c r="CB424" s="49" t="str">
        <f t="shared" si="26"/>
        <v/>
      </c>
    </row>
    <row r="425" spans="1:80" s="43" customFormat="1" ht="25.5" customHeight="1">
      <c r="A425" s="48" t="str">
        <f t="shared" si="27"/>
        <v/>
      </c>
      <c r="B425" s="22"/>
      <c r="C425" s="22"/>
      <c r="D425" s="22"/>
      <c r="E425" s="46"/>
      <c r="F425" s="46"/>
      <c r="G425" s="23"/>
      <c r="H425" s="23"/>
      <c r="I425" s="24"/>
      <c r="J425" s="22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49" t="str">
        <f t="shared" si="24"/>
        <v/>
      </c>
      <c r="CA425" s="49" t="str">
        <f t="shared" si="25"/>
        <v/>
      </c>
      <c r="CB425" s="49" t="str">
        <f t="shared" si="26"/>
        <v/>
      </c>
    </row>
    <row r="426" spans="1:80" s="43" customFormat="1" ht="25.5" customHeight="1">
      <c r="A426" s="48" t="str">
        <f t="shared" si="27"/>
        <v/>
      </c>
      <c r="B426" s="22"/>
      <c r="C426" s="22"/>
      <c r="D426" s="22"/>
      <c r="E426" s="46"/>
      <c r="F426" s="46"/>
      <c r="G426" s="23"/>
      <c r="H426" s="23"/>
      <c r="I426" s="24"/>
      <c r="J426" s="22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49" t="str">
        <f t="shared" si="24"/>
        <v/>
      </c>
      <c r="CA426" s="49" t="str">
        <f t="shared" si="25"/>
        <v/>
      </c>
      <c r="CB426" s="49" t="str">
        <f t="shared" si="26"/>
        <v/>
      </c>
    </row>
    <row r="427" spans="1:80" s="43" customFormat="1" ht="25.5" customHeight="1">
      <c r="A427" s="48" t="str">
        <f t="shared" si="27"/>
        <v/>
      </c>
      <c r="B427" s="22"/>
      <c r="C427" s="22"/>
      <c r="D427" s="22"/>
      <c r="E427" s="46"/>
      <c r="F427" s="46"/>
      <c r="G427" s="23"/>
      <c r="H427" s="23"/>
      <c r="I427" s="24"/>
      <c r="J427" s="22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49" t="str">
        <f t="shared" si="24"/>
        <v/>
      </c>
      <c r="CA427" s="49" t="str">
        <f t="shared" si="25"/>
        <v/>
      </c>
      <c r="CB427" s="49" t="str">
        <f t="shared" si="26"/>
        <v/>
      </c>
    </row>
    <row r="428" spans="1:80" s="43" customFormat="1" ht="25.5" customHeight="1">
      <c r="A428" s="48" t="str">
        <f t="shared" si="27"/>
        <v/>
      </c>
      <c r="B428" s="22"/>
      <c r="C428" s="22"/>
      <c r="D428" s="22"/>
      <c r="E428" s="46"/>
      <c r="F428" s="46"/>
      <c r="G428" s="23"/>
      <c r="H428" s="23"/>
      <c r="I428" s="24"/>
      <c r="J428" s="22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49" t="str">
        <f t="shared" si="24"/>
        <v/>
      </c>
      <c r="CA428" s="49" t="str">
        <f t="shared" si="25"/>
        <v/>
      </c>
      <c r="CB428" s="49" t="str">
        <f t="shared" si="26"/>
        <v/>
      </c>
    </row>
    <row r="429" spans="1:80" s="43" customFormat="1" ht="25.5" customHeight="1">
      <c r="A429" s="48" t="str">
        <f t="shared" si="27"/>
        <v/>
      </c>
      <c r="B429" s="22"/>
      <c r="C429" s="22"/>
      <c r="D429" s="22"/>
      <c r="E429" s="46"/>
      <c r="F429" s="46"/>
      <c r="G429" s="23"/>
      <c r="H429" s="23"/>
      <c r="I429" s="24"/>
      <c r="J429" s="22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49" t="str">
        <f t="shared" si="24"/>
        <v/>
      </c>
      <c r="CA429" s="49" t="str">
        <f t="shared" si="25"/>
        <v/>
      </c>
      <c r="CB429" s="49" t="str">
        <f t="shared" si="26"/>
        <v/>
      </c>
    </row>
    <row r="430" spans="1:80" s="43" customFormat="1" ht="25.5" customHeight="1">
      <c r="A430" s="48" t="str">
        <f t="shared" si="27"/>
        <v/>
      </c>
      <c r="B430" s="22"/>
      <c r="C430" s="22"/>
      <c r="D430" s="22"/>
      <c r="E430" s="46"/>
      <c r="F430" s="46"/>
      <c r="G430" s="23"/>
      <c r="H430" s="23"/>
      <c r="I430" s="24"/>
      <c r="J430" s="22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49" t="str">
        <f t="shared" si="24"/>
        <v/>
      </c>
      <c r="CA430" s="49" t="str">
        <f t="shared" si="25"/>
        <v/>
      </c>
      <c r="CB430" s="49" t="str">
        <f t="shared" si="26"/>
        <v/>
      </c>
    </row>
    <row r="431" spans="1:80" s="43" customFormat="1" ht="25.5" customHeight="1">
      <c r="A431" s="48" t="str">
        <f t="shared" si="27"/>
        <v/>
      </c>
      <c r="B431" s="22"/>
      <c r="C431" s="22"/>
      <c r="D431" s="22"/>
      <c r="E431" s="46"/>
      <c r="F431" s="46"/>
      <c r="G431" s="23"/>
      <c r="H431" s="23"/>
      <c r="I431" s="24"/>
      <c r="J431" s="22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49" t="str">
        <f t="shared" si="24"/>
        <v/>
      </c>
      <c r="CA431" s="49" t="str">
        <f t="shared" si="25"/>
        <v/>
      </c>
      <c r="CB431" s="49" t="str">
        <f t="shared" si="26"/>
        <v/>
      </c>
    </row>
    <row r="432" spans="1:80" s="43" customFormat="1" ht="25.5" customHeight="1">
      <c r="A432" s="48" t="str">
        <f t="shared" si="27"/>
        <v/>
      </c>
      <c r="B432" s="22"/>
      <c r="C432" s="22"/>
      <c r="D432" s="22"/>
      <c r="E432" s="46"/>
      <c r="F432" s="46"/>
      <c r="G432" s="23"/>
      <c r="H432" s="23"/>
      <c r="I432" s="24"/>
      <c r="J432" s="22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49" t="str">
        <f t="shared" si="24"/>
        <v/>
      </c>
      <c r="CA432" s="49" t="str">
        <f t="shared" si="25"/>
        <v/>
      </c>
      <c r="CB432" s="49" t="str">
        <f t="shared" si="26"/>
        <v/>
      </c>
    </row>
    <row r="433" spans="1:80" s="43" customFormat="1" ht="25.5" customHeight="1">
      <c r="A433" s="48" t="str">
        <f t="shared" si="27"/>
        <v/>
      </c>
      <c r="B433" s="22"/>
      <c r="C433" s="22"/>
      <c r="D433" s="22"/>
      <c r="E433" s="46"/>
      <c r="F433" s="46"/>
      <c r="G433" s="23"/>
      <c r="H433" s="23"/>
      <c r="I433" s="24"/>
      <c r="J433" s="22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49" t="str">
        <f t="shared" si="24"/>
        <v/>
      </c>
      <c r="CA433" s="49" t="str">
        <f t="shared" si="25"/>
        <v/>
      </c>
      <c r="CB433" s="49" t="str">
        <f t="shared" si="26"/>
        <v/>
      </c>
    </row>
    <row r="434" spans="1:80" s="43" customFormat="1" ht="25.5" customHeight="1">
      <c r="A434" s="48" t="str">
        <f t="shared" si="27"/>
        <v/>
      </c>
      <c r="B434" s="22"/>
      <c r="C434" s="22"/>
      <c r="D434" s="22"/>
      <c r="E434" s="46"/>
      <c r="F434" s="46"/>
      <c r="G434" s="23"/>
      <c r="H434" s="23"/>
      <c r="I434" s="24"/>
      <c r="J434" s="22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49" t="str">
        <f t="shared" si="24"/>
        <v/>
      </c>
      <c r="CA434" s="49" t="str">
        <f t="shared" si="25"/>
        <v/>
      </c>
      <c r="CB434" s="49" t="str">
        <f t="shared" si="26"/>
        <v/>
      </c>
    </row>
    <row r="435" spans="1:80" s="43" customFormat="1" ht="25.5" customHeight="1">
      <c r="A435" s="48" t="str">
        <f t="shared" si="27"/>
        <v/>
      </c>
      <c r="B435" s="22"/>
      <c r="C435" s="22"/>
      <c r="D435" s="22"/>
      <c r="E435" s="46"/>
      <c r="F435" s="46"/>
      <c r="G435" s="23"/>
      <c r="H435" s="23"/>
      <c r="I435" s="24"/>
      <c r="J435" s="22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49" t="str">
        <f t="shared" si="24"/>
        <v/>
      </c>
      <c r="CA435" s="49" t="str">
        <f t="shared" si="25"/>
        <v/>
      </c>
      <c r="CB435" s="49" t="str">
        <f t="shared" si="26"/>
        <v/>
      </c>
    </row>
    <row r="436" spans="1:80" s="43" customFormat="1" ht="25.5" customHeight="1">
      <c r="A436" s="48" t="str">
        <f t="shared" si="27"/>
        <v/>
      </c>
      <c r="B436" s="22"/>
      <c r="C436" s="22"/>
      <c r="D436" s="22"/>
      <c r="E436" s="46"/>
      <c r="F436" s="46"/>
      <c r="G436" s="23"/>
      <c r="H436" s="23"/>
      <c r="I436" s="24"/>
      <c r="J436" s="22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49" t="str">
        <f t="shared" si="24"/>
        <v/>
      </c>
      <c r="CA436" s="49" t="str">
        <f t="shared" si="25"/>
        <v/>
      </c>
      <c r="CB436" s="49" t="str">
        <f t="shared" si="26"/>
        <v/>
      </c>
    </row>
    <row r="437" spans="1:80" s="43" customFormat="1" ht="25.5" customHeight="1">
      <c r="A437" s="48" t="str">
        <f t="shared" si="27"/>
        <v/>
      </c>
      <c r="B437" s="22"/>
      <c r="C437" s="22"/>
      <c r="D437" s="22"/>
      <c r="E437" s="46"/>
      <c r="F437" s="46"/>
      <c r="G437" s="23"/>
      <c r="H437" s="23"/>
      <c r="I437" s="24"/>
      <c r="J437" s="22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49" t="str">
        <f t="shared" si="24"/>
        <v/>
      </c>
      <c r="CA437" s="49" t="str">
        <f t="shared" si="25"/>
        <v/>
      </c>
      <c r="CB437" s="49" t="str">
        <f t="shared" si="26"/>
        <v/>
      </c>
    </row>
    <row r="438" spans="1:80" s="43" customFormat="1" ht="25.5" customHeight="1">
      <c r="A438" s="48" t="str">
        <f t="shared" si="27"/>
        <v/>
      </c>
      <c r="B438" s="22"/>
      <c r="C438" s="22"/>
      <c r="D438" s="22"/>
      <c r="E438" s="46"/>
      <c r="F438" s="46"/>
      <c r="G438" s="23"/>
      <c r="H438" s="23"/>
      <c r="I438" s="24"/>
      <c r="J438" s="22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49" t="str">
        <f t="shared" si="24"/>
        <v/>
      </c>
      <c r="CA438" s="49" t="str">
        <f t="shared" si="25"/>
        <v/>
      </c>
      <c r="CB438" s="49" t="str">
        <f t="shared" si="26"/>
        <v/>
      </c>
    </row>
    <row r="439" spans="1:80" s="43" customFormat="1" ht="25.5" customHeight="1">
      <c r="A439" s="48" t="str">
        <f t="shared" si="27"/>
        <v/>
      </c>
      <c r="B439" s="22"/>
      <c r="C439" s="22"/>
      <c r="D439" s="22"/>
      <c r="E439" s="46"/>
      <c r="F439" s="46"/>
      <c r="G439" s="23"/>
      <c r="H439" s="23"/>
      <c r="I439" s="24"/>
      <c r="J439" s="22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49" t="str">
        <f t="shared" si="24"/>
        <v/>
      </c>
      <c r="CA439" s="49" t="str">
        <f t="shared" si="25"/>
        <v/>
      </c>
      <c r="CB439" s="49" t="str">
        <f t="shared" si="26"/>
        <v/>
      </c>
    </row>
    <row r="440" spans="1:80" s="43" customFormat="1" ht="25.5" customHeight="1">
      <c r="A440" s="48" t="str">
        <f t="shared" si="27"/>
        <v/>
      </c>
      <c r="B440" s="22"/>
      <c r="C440" s="22"/>
      <c r="D440" s="22"/>
      <c r="E440" s="46"/>
      <c r="F440" s="46"/>
      <c r="G440" s="23"/>
      <c r="H440" s="23"/>
      <c r="I440" s="24"/>
      <c r="J440" s="22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49" t="str">
        <f t="shared" si="24"/>
        <v/>
      </c>
      <c r="CA440" s="49" t="str">
        <f t="shared" si="25"/>
        <v/>
      </c>
      <c r="CB440" s="49" t="str">
        <f t="shared" si="26"/>
        <v/>
      </c>
    </row>
    <row r="441" spans="1:80" s="43" customFormat="1" ht="25.5" customHeight="1">
      <c r="A441" s="48" t="str">
        <f t="shared" si="27"/>
        <v/>
      </c>
      <c r="B441" s="22"/>
      <c r="C441" s="22"/>
      <c r="D441" s="22"/>
      <c r="E441" s="46"/>
      <c r="F441" s="46"/>
      <c r="G441" s="23"/>
      <c r="H441" s="23"/>
      <c r="I441" s="24"/>
      <c r="J441" s="22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49" t="str">
        <f t="shared" si="24"/>
        <v/>
      </c>
      <c r="CA441" s="49" t="str">
        <f t="shared" si="25"/>
        <v/>
      </c>
      <c r="CB441" s="49" t="str">
        <f t="shared" si="26"/>
        <v/>
      </c>
    </row>
    <row r="442" spans="1:80" s="43" customFormat="1" ht="25.5" customHeight="1">
      <c r="A442" s="48" t="str">
        <f t="shared" si="27"/>
        <v/>
      </c>
      <c r="B442" s="22"/>
      <c r="C442" s="22"/>
      <c r="D442" s="22"/>
      <c r="E442" s="46"/>
      <c r="F442" s="46"/>
      <c r="G442" s="23"/>
      <c r="H442" s="23"/>
      <c r="I442" s="24"/>
      <c r="J442" s="22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49" t="str">
        <f t="shared" si="24"/>
        <v/>
      </c>
      <c r="CA442" s="49" t="str">
        <f t="shared" si="25"/>
        <v/>
      </c>
      <c r="CB442" s="49" t="str">
        <f t="shared" si="26"/>
        <v/>
      </c>
    </row>
    <row r="443" spans="1:80" s="43" customFormat="1" ht="25.5" customHeight="1">
      <c r="A443" s="48" t="str">
        <f t="shared" si="27"/>
        <v/>
      </c>
      <c r="B443" s="22"/>
      <c r="C443" s="22"/>
      <c r="D443" s="22"/>
      <c r="E443" s="46"/>
      <c r="F443" s="46"/>
      <c r="G443" s="23"/>
      <c r="H443" s="23"/>
      <c r="I443" s="24"/>
      <c r="J443" s="22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49" t="str">
        <f t="shared" si="24"/>
        <v/>
      </c>
      <c r="CA443" s="49" t="str">
        <f t="shared" si="25"/>
        <v/>
      </c>
      <c r="CB443" s="49" t="str">
        <f t="shared" si="26"/>
        <v/>
      </c>
    </row>
    <row r="444" spans="1:80" s="43" customFormat="1" ht="25.5" customHeight="1">
      <c r="A444" s="48" t="str">
        <f t="shared" si="27"/>
        <v/>
      </c>
      <c r="B444" s="22"/>
      <c r="C444" s="22"/>
      <c r="D444" s="22"/>
      <c r="E444" s="46"/>
      <c r="F444" s="46"/>
      <c r="G444" s="23"/>
      <c r="H444" s="23"/>
      <c r="I444" s="24"/>
      <c r="J444" s="22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49" t="str">
        <f t="shared" si="24"/>
        <v/>
      </c>
      <c r="CA444" s="49" t="str">
        <f t="shared" si="25"/>
        <v/>
      </c>
      <c r="CB444" s="49" t="str">
        <f t="shared" si="26"/>
        <v/>
      </c>
    </row>
    <row r="445" spans="1:80" s="43" customFormat="1" ht="25.5" customHeight="1">
      <c r="A445" s="48" t="str">
        <f t="shared" si="27"/>
        <v/>
      </c>
      <c r="B445" s="22"/>
      <c r="C445" s="22"/>
      <c r="D445" s="22"/>
      <c r="E445" s="46"/>
      <c r="F445" s="46"/>
      <c r="G445" s="23"/>
      <c r="H445" s="23"/>
      <c r="I445" s="24"/>
      <c r="J445" s="22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49" t="str">
        <f t="shared" si="24"/>
        <v/>
      </c>
      <c r="CA445" s="49" t="str">
        <f t="shared" si="25"/>
        <v/>
      </c>
      <c r="CB445" s="49" t="str">
        <f t="shared" si="26"/>
        <v/>
      </c>
    </row>
    <row r="446" spans="1:80" s="43" customFormat="1" ht="25.5" customHeight="1">
      <c r="A446" s="48" t="str">
        <f t="shared" si="27"/>
        <v/>
      </c>
      <c r="B446" s="22"/>
      <c r="C446" s="22"/>
      <c r="D446" s="22"/>
      <c r="E446" s="46"/>
      <c r="F446" s="46"/>
      <c r="G446" s="23"/>
      <c r="H446" s="23"/>
      <c r="I446" s="24"/>
      <c r="J446" s="22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49" t="str">
        <f t="shared" si="24"/>
        <v/>
      </c>
      <c r="CA446" s="49" t="str">
        <f t="shared" si="25"/>
        <v/>
      </c>
      <c r="CB446" s="49" t="str">
        <f t="shared" si="26"/>
        <v/>
      </c>
    </row>
    <row r="447" spans="1:80" s="43" customFormat="1" ht="25.5" customHeight="1">
      <c r="A447" s="48" t="str">
        <f t="shared" si="27"/>
        <v/>
      </c>
      <c r="B447" s="22"/>
      <c r="C447" s="22"/>
      <c r="D447" s="22"/>
      <c r="E447" s="46"/>
      <c r="F447" s="46"/>
      <c r="G447" s="23"/>
      <c r="H447" s="23"/>
      <c r="I447" s="24"/>
      <c r="J447" s="22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49" t="str">
        <f t="shared" si="24"/>
        <v/>
      </c>
      <c r="CA447" s="49" t="str">
        <f t="shared" si="25"/>
        <v/>
      </c>
      <c r="CB447" s="49" t="str">
        <f t="shared" si="26"/>
        <v/>
      </c>
    </row>
    <row r="448" spans="1:80" s="43" customFormat="1" ht="25.5" customHeight="1">
      <c r="A448" s="48" t="str">
        <f t="shared" si="27"/>
        <v/>
      </c>
      <c r="B448" s="22"/>
      <c r="C448" s="22"/>
      <c r="D448" s="22"/>
      <c r="E448" s="46"/>
      <c r="F448" s="46"/>
      <c r="G448" s="23"/>
      <c r="H448" s="23"/>
      <c r="I448" s="24"/>
      <c r="J448" s="22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49" t="str">
        <f t="shared" si="24"/>
        <v/>
      </c>
      <c r="CA448" s="49" t="str">
        <f t="shared" si="25"/>
        <v/>
      </c>
      <c r="CB448" s="49" t="str">
        <f t="shared" si="26"/>
        <v/>
      </c>
    </row>
    <row r="449" spans="1:80" s="43" customFormat="1" ht="25.5" customHeight="1">
      <c r="A449" s="48" t="str">
        <f t="shared" si="27"/>
        <v/>
      </c>
      <c r="B449" s="22"/>
      <c r="C449" s="22"/>
      <c r="D449" s="22"/>
      <c r="E449" s="46"/>
      <c r="F449" s="46"/>
      <c r="G449" s="23"/>
      <c r="H449" s="23"/>
      <c r="I449" s="24"/>
      <c r="J449" s="22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49" t="str">
        <f t="shared" si="24"/>
        <v/>
      </c>
      <c r="CA449" s="49" t="str">
        <f t="shared" si="25"/>
        <v/>
      </c>
      <c r="CB449" s="49" t="str">
        <f t="shared" si="26"/>
        <v/>
      </c>
    </row>
    <row r="450" spans="1:80" s="43" customFormat="1" ht="25.5" customHeight="1">
      <c r="A450" s="48" t="str">
        <f t="shared" si="27"/>
        <v/>
      </c>
      <c r="B450" s="22"/>
      <c r="C450" s="22"/>
      <c r="D450" s="22"/>
      <c r="E450" s="46"/>
      <c r="F450" s="46"/>
      <c r="G450" s="23"/>
      <c r="H450" s="23"/>
      <c r="I450" s="24"/>
      <c r="J450" s="22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49" t="str">
        <f t="shared" si="24"/>
        <v/>
      </c>
      <c r="CA450" s="49" t="str">
        <f t="shared" si="25"/>
        <v/>
      </c>
      <c r="CB450" s="49" t="str">
        <f t="shared" si="26"/>
        <v/>
      </c>
    </row>
    <row r="451" spans="1:80" s="43" customFormat="1" ht="25.5" customHeight="1">
      <c r="A451" s="48" t="str">
        <f t="shared" si="27"/>
        <v/>
      </c>
      <c r="B451" s="22"/>
      <c r="C451" s="22"/>
      <c r="D451" s="22"/>
      <c r="E451" s="46"/>
      <c r="F451" s="46"/>
      <c r="G451" s="23"/>
      <c r="H451" s="23"/>
      <c r="I451" s="24"/>
      <c r="J451" s="22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49" t="str">
        <f t="shared" si="24"/>
        <v/>
      </c>
      <c r="CA451" s="49" t="str">
        <f t="shared" si="25"/>
        <v/>
      </c>
      <c r="CB451" s="49" t="str">
        <f t="shared" si="26"/>
        <v/>
      </c>
    </row>
    <row r="452" spans="1:80" s="43" customFormat="1" ht="25.5" customHeight="1">
      <c r="A452" s="48" t="str">
        <f t="shared" si="27"/>
        <v/>
      </c>
      <c r="B452" s="22"/>
      <c r="C452" s="22"/>
      <c r="D452" s="22"/>
      <c r="E452" s="46"/>
      <c r="F452" s="46"/>
      <c r="G452" s="23"/>
      <c r="H452" s="23"/>
      <c r="I452" s="24"/>
      <c r="J452" s="22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49" t="str">
        <f t="shared" si="24"/>
        <v/>
      </c>
      <c r="CA452" s="49" t="str">
        <f t="shared" si="25"/>
        <v/>
      </c>
      <c r="CB452" s="49" t="str">
        <f t="shared" si="26"/>
        <v/>
      </c>
    </row>
    <row r="453" spans="1:80" s="43" customFormat="1" ht="25.5" customHeight="1">
      <c r="A453" s="48" t="str">
        <f t="shared" si="27"/>
        <v/>
      </c>
      <c r="B453" s="22"/>
      <c r="C453" s="22"/>
      <c r="D453" s="22"/>
      <c r="E453" s="46"/>
      <c r="F453" s="46"/>
      <c r="G453" s="23"/>
      <c r="H453" s="23"/>
      <c r="I453" s="24"/>
      <c r="J453" s="22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49" t="str">
        <f t="shared" si="24"/>
        <v/>
      </c>
      <c r="CA453" s="49" t="str">
        <f t="shared" si="25"/>
        <v/>
      </c>
      <c r="CB453" s="49" t="str">
        <f t="shared" si="26"/>
        <v/>
      </c>
    </row>
    <row r="454" spans="1:80" s="43" customFormat="1" ht="25.5" customHeight="1">
      <c r="A454" s="48" t="str">
        <f t="shared" si="27"/>
        <v/>
      </c>
      <c r="B454" s="22"/>
      <c r="C454" s="22"/>
      <c r="D454" s="22"/>
      <c r="E454" s="46"/>
      <c r="F454" s="46"/>
      <c r="G454" s="23"/>
      <c r="H454" s="23"/>
      <c r="I454" s="24"/>
      <c r="J454" s="22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49" t="str">
        <f t="shared" si="24"/>
        <v/>
      </c>
      <c r="CA454" s="49" t="str">
        <f t="shared" si="25"/>
        <v/>
      </c>
      <c r="CB454" s="49" t="str">
        <f t="shared" si="26"/>
        <v/>
      </c>
    </row>
    <row r="455" spans="1:80" s="43" customFormat="1" ht="25.5" customHeight="1">
      <c r="A455" s="48" t="str">
        <f t="shared" si="27"/>
        <v/>
      </c>
      <c r="B455" s="22"/>
      <c r="C455" s="22"/>
      <c r="D455" s="22"/>
      <c r="E455" s="46"/>
      <c r="F455" s="46"/>
      <c r="G455" s="23"/>
      <c r="H455" s="23"/>
      <c r="I455" s="24"/>
      <c r="J455" s="22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49" t="str">
        <f t="shared" si="24"/>
        <v/>
      </c>
      <c r="CA455" s="49" t="str">
        <f t="shared" si="25"/>
        <v/>
      </c>
      <c r="CB455" s="49" t="str">
        <f t="shared" si="26"/>
        <v/>
      </c>
    </row>
    <row r="456" spans="1:80" s="43" customFormat="1" ht="25.5" customHeight="1">
      <c r="A456" s="48" t="str">
        <f t="shared" si="27"/>
        <v/>
      </c>
      <c r="B456" s="22"/>
      <c r="C456" s="22"/>
      <c r="D456" s="22"/>
      <c r="E456" s="46"/>
      <c r="F456" s="46"/>
      <c r="G456" s="23"/>
      <c r="H456" s="23"/>
      <c r="I456" s="24"/>
      <c r="J456" s="22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49" t="str">
        <f t="shared" si="24"/>
        <v/>
      </c>
      <c r="CA456" s="49" t="str">
        <f t="shared" si="25"/>
        <v/>
      </c>
      <c r="CB456" s="49" t="str">
        <f t="shared" si="26"/>
        <v/>
      </c>
    </row>
    <row r="457" spans="1:80" s="43" customFormat="1" ht="25.5" customHeight="1">
      <c r="A457" s="48" t="str">
        <f t="shared" si="27"/>
        <v/>
      </c>
      <c r="B457" s="22"/>
      <c r="C457" s="22"/>
      <c r="D457" s="22"/>
      <c r="E457" s="46"/>
      <c r="F457" s="46"/>
      <c r="G457" s="23"/>
      <c r="H457" s="23"/>
      <c r="I457" s="24"/>
      <c r="J457" s="22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49" t="str">
        <f t="shared" si="24"/>
        <v/>
      </c>
      <c r="CA457" s="49" t="str">
        <f t="shared" si="25"/>
        <v/>
      </c>
      <c r="CB457" s="49" t="str">
        <f t="shared" si="26"/>
        <v/>
      </c>
    </row>
    <row r="458" spans="1:80" s="43" customFormat="1" ht="25.5" customHeight="1">
      <c r="A458" s="48" t="str">
        <f t="shared" si="27"/>
        <v/>
      </c>
      <c r="B458" s="22"/>
      <c r="C458" s="22"/>
      <c r="D458" s="22"/>
      <c r="E458" s="46"/>
      <c r="F458" s="46"/>
      <c r="G458" s="23"/>
      <c r="H458" s="23"/>
      <c r="I458" s="24"/>
      <c r="J458" s="22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49" t="str">
        <f t="shared" ref="BZ458:BZ521" si="28">IF(COUNTA(L458,O458,R458,U458,X458,AA458,AD458,AG458,AJ458,AM458,AP458,AS458,AV458,AY458,BB458,BE458,BH458,BK458,BN458,BQ458,BT458,BW458)=0,"",COUNTA(L458,O458,R458,U458,X458,AA458,AD458,AG458,AJ458,AM458,AP458,AS458,AV458,AY458,BB458,BE458,BH458,BK458,BN458,BQ458,BT458,BW458))</f>
        <v/>
      </c>
      <c r="CA458" s="49" t="str">
        <f t="shared" ref="CA458:CA521" si="29">IF(COUNTA(L458,O458,R458,U458,X458,AA458,AD458,AG458,AJ458,AM458,AP458,AS458,AV458,AY458,BB458,BE458,BH458,BK458,BN458,BQ458,BT458,BW458)=0,"",COUNTIF(L458:BW458,"Призер"))</f>
        <v/>
      </c>
      <c r="CB458" s="49" t="str">
        <f t="shared" ref="CB458:CB521" si="30">IF(COUNTA(L458,O458,R458,U458,X458,AA458,AD458,AG458,AJ458,AM458,AP458,AS458,AV458,AY458,BB458,BE458,BH458,BK458,BN458,BQ458,BT458,BW458)=0,"",COUNTIF(L458:BW458,"Победитель"))</f>
        <v/>
      </c>
    </row>
    <row r="459" spans="1:80" s="43" customFormat="1" ht="25.5" customHeight="1">
      <c r="A459" s="48" t="str">
        <f t="shared" ref="A459:A522" si="31">IF(B459="","",A458+1)</f>
        <v/>
      </c>
      <c r="B459" s="22"/>
      <c r="C459" s="22"/>
      <c r="D459" s="22"/>
      <c r="E459" s="46"/>
      <c r="F459" s="46"/>
      <c r="G459" s="23"/>
      <c r="H459" s="23"/>
      <c r="I459" s="24"/>
      <c r="J459" s="22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49" t="str">
        <f t="shared" si="28"/>
        <v/>
      </c>
      <c r="CA459" s="49" t="str">
        <f t="shared" si="29"/>
        <v/>
      </c>
      <c r="CB459" s="49" t="str">
        <f t="shared" si="30"/>
        <v/>
      </c>
    </row>
    <row r="460" spans="1:80" s="43" customFormat="1" ht="25.5" customHeight="1">
      <c r="A460" s="48" t="str">
        <f t="shared" si="31"/>
        <v/>
      </c>
      <c r="B460" s="22"/>
      <c r="C460" s="22"/>
      <c r="D460" s="22"/>
      <c r="E460" s="46"/>
      <c r="F460" s="46"/>
      <c r="G460" s="23"/>
      <c r="H460" s="23"/>
      <c r="I460" s="24"/>
      <c r="J460" s="22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49" t="str">
        <f t="shared" si="28"/>
        <v/>
      </c>
      <c r="CA460" s="49" t="str">
        <f t="shared" si="29"/>
        <v/>
      </c>
      <c r="CB460" s="49" t="str">
        <f t="shared" si="30"/>
        <v/>
      </c>
    </row>
    <row r="461" spans="1:80" s="43" customFormat="1" ht="25.5" customHeight="1">
      <c r="A461" s="48" t="str">
        <f t="shared" si="31"/>
        <v/>
      </c>
      <c r="B461" s="22"/>
      <c r="C461" s="22"/>
      <c r="D461" s="22"/>
      <c r="E461" s="46"/>
      <c r="F461" s="46"/>
      <c r="G461" s="23"/>
      <c r="H461" s="23"/>
      <c r="I461" s="24"/>
      <c r="J461" s="22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49" t="str">
        <f t="shared" si="28"/>
        <v/>
      </c>
      <c r="CA461" s="49" t="str">
        <f t="shared" si="29"/>
        <v/>
      </c>
      <c r="CB461" s="49" t="str">
        <f t="shared" si="30"/>
        <v/>
      </c>
    </row>
    <row r="462" spans="1:80" s="43" customFormat="1" ht="25.5" customHeight="1">
      <c r="A462" s="48" t="str">
        <f t="shared" si="31"/>
        <v/>
      </c>
      <c r="B462" s="22"/>
      <c r="C462" s="22"/>
      <c r="D462" s="22"/>
      <c r="E462" s="46"/>
      <c r="F462" s="46"/>
      <c r="G462" s="23"/>
      <c r="H462" s="23"/>
      <c r="I462" s="24"/>
      <c r="J462" s="22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  <c r="BM462" s="23"/>
      <c r="BN462" s="23"/>
      <c r="BO462" s="23"/>
      <c r="BP462" s="23"/>
      <c r="BQ462" s="23"/>
      <c r="BR462" s="23"/>
      <c r="BS462" s="23"/>
      <c r="BT462" s="23"/>
      <c r="BU462" s="23"/>
      <c r="BV462" s="23"/>
      <c r="BW462" s="23"/>
      <c r="BX462" s="23"/>
      <c r="BY462" s="23"/>
      <c r="BZ462" s="49" t="str">
        <f t="shared" si="28"/>
        <v/>
      </c>
      <c r="CA462" s="49" t="str">
        <f t="shared" si="29"/>
        <v/>
      </c>
      <c r="CB462" s="49" t="str">
        <f t="shared" si="30"/>
        <v/>
      </c>
    </row>
    <row r="463" spans="1:80" s="43" customFormat="1" ht="25.5" customHeight="1">
      <c r="A463" s="48" t="str">
        <f t="shared" si="31"/>
        <v/>
      </c>
      <c r="B463" s="22"/>
      <c r="C463" s="22"/>
      <c r="D463" s="22"/>
      <c r="E463" s="46"/>
      <c r="F463" s="46"/>
      <c r="G463" s="23"/>
      <c r="H463" s="23"/>
      <c r="I463" s="24"/>
      <c r="J463" s="22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49" t="str">
        <f t="shared" si="28"/>
        <v/>
      </c>
      <c r="CA463" s="49" t="str">
        <f t="shared" si="29"/>
        <v/>
      </c>
      <c r="CB463" s="49" t="str">
        <f t="shared" si="30"/>
        <v/>
      </c>
    </row>
    <row r="464" spans="1:80" s="43" customFormat="1" ht="25.5" customHeight="1">
      <c r="A464" s="48" t="str">
        <f t="shared" si="31"/>
        <v/>
      </c>
      <c r="B464" s="22"/>
      <c r="C464" s="22"/>
      <c r="D464" s="22"/>
      <c r="E464" s="46"/>
      <c r="F464" s="46"/>
      <c r="G464" s="23"/>
      <c r="H464" s="23"/>
      <c r="I464" s="24"/>
      <c r="J464" s="22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49" t="str">
        <f t="shared" si="28"/>
        <v/>
      </c>
      <c r="CA464" s="49" t="str">
        <f t="shared" si="29"/>
        <v/>
      </c>
      <c r="CB464" s="49" t="str">
        <f t="shared" si="30"/>
        <v/>
      </c>
    </row>
    <row r="465" spans="1:80" s="43" customFormat="1" ht="25.5" customHeight="1">
      <c r="A465" s="48" t="str">
        <f t="shared" si="31"/>
        <v/>
      </c>
      <c r="B465" s="22"/>
      <c r="C465" s="22"/>
      <c r="D465" s="22"/>
      <c r="E465" s="46"/>
      <c r="F465" s="46"/>
      <c r="G465" s="23"/>
      <c r="H465" s="23"/>
      <c r="I465" s="24"/>
      <c r="J465" s="22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49" t="str">
        <f t="shared" si="28"/>
        <v/>
      </c>
      <c r="CA465" s="49" t="str">
        <f t="shared" si="29"/>
        <v/>
      </c>
      <c r="CB465" s="49" t="str">
        <f t="shared" si="30"/>
        <v/>
      </c>
    </row>
    <row r="466" spans="1:80" s="43" customFormat="1" ht="25.5" customHeight="1">
      <c r="A466" s="48" t="str">
        <f t="shared" si="31"/>
        <v/>
      </c>
      <c r="B466" s="22"/>
      <c r="C466" s="22"/>
      <c r="D466" s="22"/>
      <c r="E466" s="46"/>
      <c r="F466" s="46"/>
      <c r="G466" s="23"/>
      <c r="H466" s="23"/>
      <c r="I466" s="24"/>
      <c r="J466" s="22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  <c r="BM466" s="23"/>
      <c r="BN466" s="23"/>
      <c r="BO466" s="23"/>
      <c r="BP466" s="23"/>
      <c r="BQ466" s="23"/>
      <c r="BR466" s="23"/>
      <c r="BS466" s="23"/>
      <c r="BT466" s="23"/>
      <c r="BU466" s="23"/>
      <c r="BV466" s="23"/>
      <c r="BW466" s="23"/>
      <c r="BX466" s="23"/>
      <c r="BY466" s="23"/>
      <c r="BZ466" s="49" t="str">
        <f t="shared" si="28"/>
        <v/>
      </c>
      <c r="CA466" s="49" t="str">
        <f t="shared" si="29"/>
        <v/>
      </c>
      <c r="CB466" s="49" t="str">
        <f t="shared" si="30"/>
        <v/>
      </c>
    </row>
    <row r="467" spans="1:80" s="43" customFormat="1" ht="25.5" customHeight="1">
      <c r="A467" s="48" t="str">
        <f t="shared" si="31"/>
        <v/>
      </c>
      <c r="B467" s="22"/>
      <c r="C467" s="22"/>
      <c r="D467" s="22"/>
      <c r="E467" s="46"/>
      <c r="F467" s="46"/>
      <c r="G467" s="23"/>
      <c r="H467" s="23"/>
      <c r="I467" s="24"/>
      <c r="J467" s="22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  <c r="BM467" s="23"/>
      <c r="BN467" s="23"/>
      <c r="BO467" s="23"/>
      <c r="BP467" s="23"/>
      <c r="BQ467" s="23"/>
      <c r="BR467" s="23"/>
      <c r="BS467" s="23"/>
      <c r="BT467" s="23"/>
      <c r="BU467" s="23"/>
      <c r="BV467" s="23"/>
      <c r="BW467" s="23"/>
      <c r="BX467" s="23"/>
      <c r="BY467" s="23"/>
      <c r="BZ467" s="49" t="str">
        <f t="shared" si="28"/>
        <v/>
      </c>
      <c r="CA467" s="49" t="str">
        <f t="shared" si="29"/>
        <v/>
      </c>
      <c r="CB467" s="49" t="str">
        <f t="shared" si="30"/>
        <v/>
      </c>
    </row>
    <row r="468" spans="1:80" s="43" customFormat="1" ht="25.5" customHeight="1">
      <c r="A468" s="48" t="str">
        <f t="shared" si="31"/>
        <v/>
      </c>
      <c r="B468" s="22"/>
      <c r="C468" s="22"/>
      <c r="D468" s="22"/>
      <c r="E468" s="46"/>
      <c r="F468" s="46"/>
      <c r="G468" s="23"/>
      <c r="H468" s="23"/>
      <c r="I468" s="24"/>
      <c r="J468" s="22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23"/>
      <c r="BY468" s="23"/>
      <c r="BZ468" s="49" t="str">
        <f t="shared" si="28"/>
        <v/>
      </c>
      <c r="CA468" s="49" t="str">
        <f t="shared" si="29"/>
        <v/>
      </c>
      <c r="CB468" s="49" t="str">
        <f t="shared" si="30"/>
        <v/>
      </c>
    </row>
    <row r="469" spans="1:80" s="43" customFormat="1" ht="25.5" customHeight="1">
      <c r="A469" s="48" t="str">
        <f t="shared" si="31"/>
        <v/>
      </c>
      <c r="B469" s="22"/>
      <c r="C469" s="22"/>
      <c r="D469" s="22"/>
      <c r="E469" s="46"/>
      <c r="F469" s="46"/>
      <c r="G469" s="23"/>
      <c r="H469" s="23"/>
      <c r="I469" s="24"/>
      <c r="J469" s="22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  <c r="BP469" s="23"/>
      <c r="BQ469" s="23"/>
      <c r="BR469" s="23"/>
      <c r="BS469" s="23"/>
      <c r="BT469" s="23"/>
      <c r="BU469" s="23"/>
      <c r="BV469" s="23"/>
      <c r="BW469" s="23"/>
      <c r="BX469" s="23"/>
      <c r="BY469" s="23"/>
      <c r="BZ469" s="49" t="str">
        <f t="shared" si="28"/>
        <v/>
      </c>
      <c r="CA469" s="49" t="str">
        <f t="shared" si="29"/>
        <v/>
      </c>
      <c r="CB469" s="49" t="str">
        <f t="shared" si="30"/>
        <v/>
      </c>
    </row>
    <row r="470" spans="1:80" s="43" customFormat="1" ht="25.5" customHeight="1">
      <c r="A470" s="48" t="str">
        <f t="shared" si="31"/>
        <v/>
      </c>
      <c r="B470" s="22"/>
      <c r="C470" s="22"/>
      <c r="D470" s="22"/>
      <c r="E470" s="46"/>
      <c r="F470" s="46"/>
      <c r="G470" s="23"/>
      <c r="H470" s="23"/>
      <c r="I470" s="24"/>
      <c r="J470" s="22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49" t="str">
        <f t="shared" si="28"/>
        <v/>
      </c>
      <c r="CA470" s="49" t="str">
        <f t="shared" si="29"/>
        <v/>
      </c>
      <c r="CB470" s="49" t="str">
        <f t="shared" si="30"/>
        <v/>
      </c>
    </row>
    <row r="471" spans="1:80" s="43" customFormat="1" ht="25.5" customHeight="1">
      <c r="A471" s="48" t="str">
        <f t="shared" si="31"/>
        <v/>
      </c>
      <c r="B471" s="22"/>
      <c r="C471" s="22"/>
      <c r="D471" s="22"/>
      <c r="E471" s="46"/>
      <c r="F471" s="46"/>
      <c r="G471" s="23"/>
      <c r="H471" s="23"/>
      <c r="I471" s="24"/>
      <c r="J471" s="22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49" t="str">
        <f t="shared" si="28"/>
        <v/>
      </c>
      <c r="CA471" s="49" t="str">
        <f t="shared" si="29"/>
        <v/>
      </c>
      <c r="CB471" s="49" t="str">
        <f t="shared" si="30"/>
        <v/>
      </c>
    </row>
    <row r="472" spans="1:80" s="43" customFormat="1" ht="25.5" customHeight="1">
      <c r="A472" s="48" t="str">
        <f t="shared" si="31"/>
        <v/>
      </c>
      <c r="B472" s="22"/>
      <c r="C472" s="22"/>
      <c r="D472" s="22"/>
      <c r="E472" s="46"/>
      <c r="F472" s="46"/>
      <c r="G472" s="23"/>
      <c r="H472" s="23"/>
      <c r="I472" s="24"/>
      <c r="J472" s="22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  <c r="BP472" s="23"/>
      <c r="BQ472" s="23"/>
      <c r="BR472" s="23"/>
      <c r="BS472" s="23"/>
      <c r="BT472" s="23"/>
      <c r="BU472" s="23"/>
      <c r="BV472" s="23"/>
      <c r="BW472" s="23"/>
      <c r="BX472" s="23"/>
      <c r="BY472" s="23"/>
      <c r="BZ472" s="49" t="str">
        <f t="shared" si="28"/>
        <v/>
      </c>
      <c r="CA472" s="49" t="str">
        <f t="shared" si="29"/>
        <v/>
      </c>
      <c r="CB472" s="49" t="str">
        <f t="shared" si="30"/>
        <v/>
      </c>
    </row>
    <row r="473" spans="1:80" s="43" customFormat="1" ht="25.5" customHeight="1">
      <c r="A473" s="48" t="str">
        <f t="shared" si="31"/>
        <v/>
      </c>
      <c r="B473" s="22"/>
      <c r="C473" s="22"/>
      <c r="D473" s="22"/>
      <c r="E473" s="46"/>
      <c r="F473" s="46"/>
      <c r="G473" s="23"/>
      <c r="H473" s="23"/>
      <c r="I473" s="24"/>
      <c r="J473" s="22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  <c r="BJ473" s="23"/>
      <c r="BK473" s="23"/>
      <c r="BL473" s="23"/>
      <c r="BM473" s="23"/>
      <c r="BN473" s="23"/>
      <c r="BO473" s="23"/>
      <c r="BP473" s="23"/>
      <c r="BQ473" s="23"/>
      <c r="BR473" s="23"/>
      <c r="BS473" s="23"/>
      <c r="BT473" s="23"/>
      <c r="BU473" s="23"/>
      <c r="BV473" s="23"/>
      <c r="BW473" s="23"/>
      <c r="BX473" s="23"/>
      <c r="BY473" s="23"/>
      <c r="BZ473" s="49" t="str">
        <f t="shared" si="28"/>
        <v/>
      </c>
      <c r="CA473" s="49" t="str">
        <f t="shared" si="29"/>
        <v/>
      </c>
      <c r="CB473" s="49" t="str">
        <f t="shared" si="30"/>
        <v/>
      </c>
    </row>
    <row r="474" spans="1:80" s="43" customFormat="1" ht="25.5" customHeight="1">
      <c r="A474" s="48" t="str">
        <f t="shared" si="31"/>
        <v/>
      </c>
      <c r="B474" s="22"/>
      <c r="C474" s="22"/>
      <c r="D474" s="22"/>
      <c r="E474" s="46"/>
      <c r="F474" s="46"/>
      <c r="G474" s="23"/>
      <c r="H474" s="23"/>
      <c r="I474" s="24"/>
      <c r="J474" s="22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  <c r="BP474" s="23"/>
      <c r="BQ474" s="23"/>
      <c r="BR474" s="23"/>
      <c r="BS474" s="23"/>
      <c r="BT474" s="23"/>
      <c r="BU474" s="23"/>
      <c r="BV474" s="23"/>
      <c r="BW474" s="23"/>
      <c r="BX474" s="23"/>
      <c r="BY474" s="23"/>
      <c r="BZ474" s="49" t="str">
        <f t="shared" si="28"/>
        <v/>
      </c>
      <c r="CA474" s="49" t="str">
        <f t="shared" si="29"/>
        <v/>
      </c>
      <c r="CB474" s="49" t="str">
        <f t="shared" si="30"/>
        <v/>
      </c>
    </row>
    <row r="475" spans="1:80" s="43" customFormat="1" ht="25.5" customHeight="1">
      <c r="A475" s="48" t="str">
        <f t="shared" si="31"/>
        <v/>
      </c>
      <c r="B475" s="22"/>
      <c r="C475" s="22"/>
      <c r="D475" s="22"/>
      <c r="E475" s="46"/>
      <c r="F475" s="46"/>
      <c r="G475" s="23"/>
      <c r="H475" s="23"/>
      <c r="I475" s="24"/>
      <c r="J475" s="22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3"/>
      <c r="BM475" s="23"/>
      <c r="BN475" s="23"/>
      <c r="BO475" s="23"/>
      <c r="BP475" s="23"/>
      <c r="BQ475" s="23"/>
      <c r="BR475" s="23"/>
      <c r="BS475" s="23"/>
      <c r="BT475" s="23"/>
      <c r="BU475" s="23"/>
      <c r="BV475" s="23"/>
      <c r="BW475" s="23"/>
      <c r="BX475" s="23"/>
      <c r="BY475" s="23"/>
      <c r="BZ475" s="49" t="str">
        <f t="shared" si="28"/>
        <v/>
      </c>
      <c r="CA475" s="49" t="str">
        <f t="shared" si="29"/>
        <v/>
      </c>
      <c r="CB475" s="49" t="str">
        <f t="shared" si="30"/>
        <v/>
      </c>
    </row>
    <row r="476" spans="1:80" s="43" customFormat="1" ht="25.5" customHeight="1">
      <c r="A476" s="48" t="str">
        <f t="shared" si="31"/>
        <v/>
      </c>
      <c r="B476" s="22"/>
      <c r="C476" s="22"/>
      <c r="D476" s="22"/>
      <c r="E476" s="46"/>
      <c r="F476" s="46"/>
      <c r="G476" s="23"/>
      <c r="H476" s="23"/>
      <c r="I476" s="24"/>
      <c r="J476" s="22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  <c r="BP476" s="23"/>
      <c r="BQ476" s="23"/>
      <c r="BR476" s="23"/>
      <c r="BS476" s="23"/>
      <c r="BT476" s="23"/>
      <c r="BU476" s="23"/>
      <c r="BV476" s="23"/>
      <c r="BW476" s="23"/>
      <c r="BX476" s="23"/>
      <c r="BY476" s="23"/>
      <c r="BZ476" s="49" t="str">
        <f t="shared" si="28"/>
        <v/>
      </c>
      <c r="CA476" s="49" t="str">
        <f t="shared" si="29"/>
        <v/>
      </c>
      <c r="CB476" s="49" t="str">
        <f t="shared" si="30"/>
        <v/>
      </c>
    </row>
    <row r="477" spans="1:80" s="43" customFormat="1" ht="25.5" customHeight="1">
      <c r="A477" s="48" t="str">
        <f t="shared" si="31"/>
        <v/>
      </c>
      <c r="B477" s="22"/>
      <c r="C477" s="22"/>
      <c r="D477" s="22"/>
      <c r="E477" s="46"/>
      <c r="F477" s="46"/>
      <c r="G477" s="23"/>
      <c r="H477" s="23"/>
      <c r="I477" s="24"/>
      <c r="J477" s="22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  <c r="BJ477" s="23"/>
      <c r="BK477" s="23"/>
      <c r="BL477" s="23"/>
      <c r="BM477" s="23"/>
      <c r="BN477" s="23"/>
      <c r="BO477" s="23"/>
      <c r="BP477" s="23"/>
      <c r="BQ477" s="23"/>
      <c r="BR477" s="23"/>
      <c r="BS477" s="23"/>
      <c r="BT477" s="23"/>
      <c r="BU477" s="23"/>
      <c r="BV477" s="23"/>
      <c r="BW477" s="23"/>
      <c r="BX477" s="23"/>
      <c r="BY477" s="23"/>
      <c r="BZ477" s="49" t="str">
        <f t="shared" si="28"/>
        <v/>
      </c>
      <c r="CA477" s="49" t="str">
        <f t="shared" si="29"/>
        <v/>
      </c>
      <c r="CB477" s="49" t="str">
        <f t="shared" si="30"/>
        <v/>
      </c>
    </row>
    <row r="478" spans="1:80" s="43" customFormat="1" ht="25.5" customHeight="1">
      <c r="A478" s="48" t="str">
        <f t="shared" si="31"/>
        <v/>
      </c>
      <c r="B478" s="22"/>
      <c r="C478" s="22"/>
      <c r="D478" s="22"/>
      <c r="E478" s="46"/>
      <c r="F478" s="46"/>
      <c r="G478" s="23"/>
      <c r="H478" s="23"/>
      <c r="I478" s="24"/>
      <c r="J478" s="22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49" t="str">
        <f t="shared" si="28"/>
        <v/>
      </c>
      <c r="CA478" s="49" t="str">
        <f t="shared" si="29"/>
        <v/>
      </c>
      <c r="CB478" s="49" t="str">
        <f t="shared" si="30"/>
        <v/>
      </c>
    </row>
    <row r="479" spans="1:80" s="43" customFormat="1" ht="25.5" customHeight="1">
      <c r="A479" s="48" t="str">
        <f t="shared" si="31"/>
        <v/>
      </c>
      <c r="B479" s="22"/>
      <c r="C479" s="22"/>
      <c r="D479" s="22"/>
      <c r="E479" s="46"/>
      <c r="F479" s="46"/>
      <c r="G479" s="23"/>
      <c r="H479" s="23"/>
      <c r="I479" s="24"/>
      <c r="J479" s="22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/>
      <c r="BL479" s="23"/>
      <c r="BM479" s="23"/>
      <c r="BN479" s="23"/>
      <c r="BO479" s="23"/>
      <c r="BP479" s="23"/>
      <c r="BQ479" s="23"/>
      <c r="BR479" s="23"/>
      <c r="BS479" s="23"/>
      <c r="BT479" s="23"/>
      <c r="BU479" s="23"/>
      <c r="BV479" s="23"/>
      <c r="BW479" s="23"/>
      <c r="BX479" s="23"/>
      <c r="BY479" s="23"/>
      <c r="BZ479" s="49" t="str">
        <f t="shared" si="28"/>
        <v/>
      </c>
      <c r="CA479" s="49" t="str">
        <f t="shared" si="29"/>
        <v/>
      </c>
      <c r="CB479" s="49" t="str">
        <f t="shared" si="30"/>
        <v/>
      </c>
    </row>
    <row r="480" spans="1:80" s="43" customFormat="1" ht="25.5" customHeight="1">
      <c r="A480" s="48" t="str">
        <f t="shared" si="31"/>
        <v/>
      </c>
      <c r="B480" s="22"/>
      <c r="C480" s="22"/>
      <c r="D480" s="22"/>
      <c r="E480" s="46"/>
      <c r="F480" s="46"/>
      <c r="G480" s="23"/>
      <c r="H480" s="23"/>
      <c r="I480" s="24"/>
      <c r="J480" s="22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  <c r="BP480" s="23"/>
      <c r="BQ480" s="23"/>
      <c r="BR480" s="23"/>
      <c r="BS480" s="23"/>
      <c r="BT480" s="23"/>
      <c r="BU480" s="23"/>
      <c r="BV480" s="23"/>
      <c r="BW480" s="23"/>
      <c r="BX480" s="23"/>
      <c r="BY480" s="23"/>
      <c r="BZ480" s="49" t="str">
        <f t="shared" si="28"/>
        <v/>
      </c>
      <c r="CA480" s="49" t="str">
        <f t="shared" si="29"/>
        <v/>
      </c>
      <c r="CB480" s="49" t="str">
        <f t="shared" si="30"/>
        <v/>
      </c>
    </row>
    <row r="481" spans="1:80" s="43" customFormat="1" ht="25.5" customHeight="1">
      <c r="A481" s="48" t="str">
        <f t="shared" si="31"/>
        <v/>
      </c>
      <c r="B481" s="22"/>
      <c r="C481" s="22"/>
      <c r="D481" s="22"/>
      <c r="E481" s="46"/>
      <c r="F481" s="46"/>
      <c r="G481" s="23"/>
      <c r="H481" s="23"/>
      <c r="I481" s="24"/>
      <c r="J481" s="22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  <c r="BJ481" s="23"/>
      <c r="BK481" s="23"/>
      <c r="BL481" s="23"/>
      <c r="BM481" s="23"/>
      <c r="BN481" s="23"/>
      <c r="BO481" s="23"/>
      <c r="BP481" s="23"/>
      <c r="BQ481" s="23"/>
      <c r="BR481" s="23"/>
      <c r="BS481" s="23"/>
      <c r="BT481" s="23"/>
      <c r="BU481" s="23"/>
      <c r="BV481" s="23"/>
      <c r="BW481" s="23"/>
      <c r="BX481" s="23"/>
      <c r="BY481" s="23"/>
      <c r="BZ481" s="49" t="str">
        <f t="shared" si="28"/>
        <v/>
      </c>
      <c r="CA481" s="49" t="str">
        <f t="shared" si="29"/>
        <v/>
      </c>
      <c r="CB481" s="49" t="str">
        <f t="shared" si="30"/>
        <v/>
      </c>
    </row>
    <row r="482" spans="1:80" s="43" customFormat="1" ht="25.5" customHeight="1">
      <c r="A482" s="48" t="str">
        <f t="shared" si="31"/>
        <v/>
      </c>
      <c r="B482" s="22"/>
      <c r="C482" s="22"/>
      <c r="D482" s="22"/>
      <c r="E482" s="46"/>
      <c r="F482" s="46"/>
      <c r="G482" s="23"/>
      <c r="H482" s="23"/>
      <c r="I482" s="24"/>
      <c r="J482" s="22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  <c r="BP482" s="23"/>
      <c r="BQ482" s="23"/>
      <c r="BR482" s="23"/>
      <c r="BS482" s="23"/>
      <c r="BT482" s="23"/>
      <c r="BU482" s="23"/>
      <c r="BV482" s="23"/>
      <c r="BW482" s="23"/>
      <c r="BX482" s="23"/>
      <c r="BY482" s="23"/>
      <c r="BZ482" s="49" t="str">
        <f t="shared" si="28"/>
        <v/>
      </c>
      <c r="CA482" s="49" t="str">
        <f t="shared" si="29"/>
        <v/>
      </c>
      <c r="CB482" s="49" t="str">
        <f t="shared" si="30"/>
        <v/>
      </c>
    </row>
    <row r="483" spans="1:80" s="43" customFormat="1" ht="25.5" customHeight="1">
      <c r="A483" s="48" t="str">
        <f t="shared" si="31"/>
        <v/>
      </c>
      <c r="B483" s="22"/>
      <c r="C483" s="22"/>
      <c r="D483" s="22"/>
      <c r="E483" s="46"/>
      <c r="F483" s="46"/>
      <c r="G483" s="23"/>
      <c r="H483" s="23"/>
      <c r="I483" s="24"/>
      <c r="J483" s="22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49" t="str">
        <f t="shared" si="28"/>
        <v/>
      </c>
      <c r="CA483" s="49" t="str">
        <f t="shared" si="29"/>
        <v/>
      </c>
      <c r="CB483" s="49" t="str">
        <f t="shared" si="30"/>
        <v/>
      </c>
    </row>
    <row r="484" spans="1:80" s="43" customFormat="1" ht="25.5" customHeight="1">
      <c r="A484" s="48" t="str">
        <f t="shared" si="31"/>
        <v/>
      </c>
      <c r="B484" s="22"/>
      <c r="C484" s="22"/>
      <c r="D484" s="22"/>
      <c r="E484" s="46"/>
      <c r="F484" s="46"/>
      <c r="G484" s="23"/>
      <c r="H484" s="23"/>
      <c r="I484" s="24"/>
      <c r="J484" s="22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  <c r="BP484" s="23"/>
      <c r="BQ484" s="23"/>
      <c r="BR484" s="23"/>
      <c r="BS484" s="23"/>
      <c r="BT484" s="23"/>
      <c r="BU484" s="23"/>
      <c r="BV484" s="23"/>
      <c r="BW484" s="23"/>
      <c r="BX484" s="23"/>
      <c r="BY484" s="23"/>
      <c r="BZ484" s="49" t="str">
        <f t="shared" si="28"/>
        <v/>
      </c>
      <c r="CA484" s="49" t="str">
        <f t="shared" si="29"/>
        <v/>
      </c>
      <c r="CB484" s="49" t="str">
        <f t="shared" si="30"/>
        <v/>
      </c>
    </row>
    <row r="485" spans="1:80" s="43" customFormat="1" ht="25.5" customHeight="1">
      <c r="A485" s="48" t="str">
        <f t="shared" si="31"/>
        <v/>
      </c>
      <c r="B485" s="22"/>
      <c r="C485" s="22"/>
      <c r="D485" s="22"/>
      <c r="E485" s="46"/>
      <c r="F485" s="46"/>
      <c r="G485" s="23"/>
      <c r="H485" s="23"/>
      <c r="I485" s="24"/>
      <c r="J485" s="22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  <c r="BJ485" s="23"/>
      <c r="BK485" s="23"/>
      <c r="BL485" s="23"/>
      <c r="BM485" s="23"/>
      <c r="BN485" s="23"/>
      <c r="BO485" s="23"/>
      <c r="BP485" s="23"/>
      <c r="BQ485" s="23"/>
      <c r="BR485" s="23"/>
      <c r="BS485" s="23"/>
      <c r="BT485" s="23"/>
      <c r="BU485" s="23"/>
      <c r="BV485" s="23"/>
      <c r="BW485" s="23"/>
      <c r="BX485" s="23"/>
      <c r="BY485" s="23"/>
      <c r="BZ485" s="49" t="str">
        <f t="shared" si="28"/>
        <v/>
      </c>
      <c r="CA485" s="49" t="str">
        <f t="shared" si="29"/>
        <v/>
      </c>
      <c r="CB485" s="49" t="str">
        <f t="shared" si="30"/>
        <v/>
      </c>
    </row>
    <row r="486" spans="1:80" s="43" customFormat="1" ht="25.5" customHeight="1">
      <c r="A486" s="48" t="str">
        <f t="shared" si="31"/>
        <v/>
      </c>
      <c r="B486" s="22"/>
      <c r="C486" s="22"/>
      <c r="D486" s="22"/>
      <c r="E486" s="46"/>
      <c r="F486" s="46"/>
      <c r="G486" s="23"/>
      <c r="H486" s="23"/>
      <c r="I486" s="24"/>
      <c r="J486" s="22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  <c r="BP486" s="23"/>
      <c r="BQ486" s="23"/>
      <c r="BR486" s="23"/>
      <c r="BS486" s="23"/>
      <c r="BT486" s="23"/>
      <c r="BU486" s="23"/>
      <c r="BV486" s="23"/>
      <c r="BW486" s="23"/>
      <c r="BX486" s="23"/>
      <c r="BY486" s="23"/>
      <c r="BZ486" s="49" t="str">
        <f t="shared" si="28"/>
        <v/>
      </c>
      <c r="CA486" s="49" t="str">
        <f t="shared" si="29"/>
        <v/>
      </c>
      <c r="CB486" s="49" t="str">
        <f t="shared" si="30"/>
        <v/>
      </c>
    </row>
    <row r="487" spans="1:80" s="43" customFormat="1" ht="25.5" customHeight="1">
      <c r="A487" s="48" t="str">
        <f t="shared" si="31"/>
        <v/>
      </c>
      <c r="B487" s="22"/>
      <c r="C487" s="22"/>
      <c r="D487" s="22"/>
      <c r="E487" s="46"/>
      <c r="F487" s="46"/>
      <c r="G487" s="23"/>
      <c r="H487" s="23"/>
      <c r="I487" s="24"/>
      <c r="J487" s="22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3"/>
      <c r="BM487" s="23"/>
      <c r="BN487" s="23"/>
      <c r="BO487" s="23"/>
      <c r="BP487" s="23"/>
      <c r="BQ487" s="23"/>
      <c r="BR487" s="23"/>
      <c r="BS487" s="23"/>
      <c r="BT487" s="23"/>
      <c r="BU487" s="23"/>
      <c r="BV487" s="23"/>
      <c r="BW487" s="23"/>
      <c r="BX487" s="23"/>
      <c r="BY487" s="23"/>
      <c r="BZ487" s="49" t="str">
        <f t="shared" si="28"/>
        <v/>
      </c>
      <c r="CA487" s="49" t="str">
        <f t="shared" si="29"/>
        <v/>
      </c>
      <c r="CB487" s="49" t="str">
        <f t="shared" si="30"/>
        <v/>
      </c>
    </row>
    <row r="488" spans="1:80" s="43" customFormat="1" ht="25.5" customHeight="1">
      <c r="A488" s="48" t="str">
        <f t="shared" si="31"/>
        <v/>
      </c>
      <c r="B488" s="22"/>
      <c r="C488" s="22"/>
      <c r="D488" s="22"/>
      <c r="E488" s="46"/>
      <c r="F488" s="46"/>
      <c r="G488" s="23"/>
      <c r="H488" s="23"/>
      <c r="I488" s="24"/>
      <c r="J488" s="22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49" t="str">
        <f t="shared" si="28"/>
        <v/>
      </c>
      <c r="CA488" s="49" t="str">
        <f t="shared" si="29"/>
        <v/>
      </c>
      <c r="CB488" s="49" t="str">
        <f t="shared" si="30"/>
        <v/>
      </c>
    </row>
    <row r="489" spans="1:80" s="43" customFormat="1" ht="25.5" customHeight="1">
      <c r="A489" s="48" t="str">
        <f t="shared" si="31"/>
        <v/>
      </c>
      <c r="B489" s="22"/>
      <c r="C489" s="22"/>
      <c r="D489" s="22"/>
      <c r="E489" s="46"/>
      <c r="F489" s="46"/>
      <c r="G489" s="23"/>
      <c r="H489" s="23"/>
      <c r="I489" s="24"/>
      <c r="J489" s="22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  <c r="BL489" s="23"/>
      <c r="BM489" s="23"/>
      <c r="BN489" s="23"/>
      <c r="BO489" s="23"/>
      <c r="BP489" s="23"/>
      <c r="BQ489" s="23"/>
      <c r="BR489" s="23"/>
      <c r="BS489" s="23"/>
      <c r="BT489" s="23"/>
      <c r="BU489" s="23"/>
      <c r="BV489" s="23"/>
      <c r="BW489" s="23"/>
      <c r="BX489" s="23"/>
      <c r="BY489" s="23"/>
      <c r="BZ489" s="49" t="str">
        <f t="shared" si="28"/>
        <v/>
      </c>
      <c r="CA489" s="49" t="str">
        <f t="shared" si="29"/>
        <v/>
      </c>
      <c r="CB489" s="49" t="str">
        <f t="shared" si="30"/>
        <v/>
      </c>
    </row>
    <row r="490" spans="1:80" s="43" customFormat="1" ht="25.5" customHeight="1">
      <c r="A490" s="48" t="str">
        <f t="shared" si="31"/>
        <v/>
      </c>
      <c r="B490" s="22"/>
      <c r="C490" s="22"/>
      <c r="D490" s="22"/>
      <c r="E490" s="46"/>
      <c r="F490" s="46"/>
      <c r="G490" s="23"/>
      <c r="H490" s="23"/>
      <c r="I490" s="24"/>
      <c r="J490" s="22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49" t="str">
        <f t="shared" si="28"/>
        <v/>
      </c>
      <c r="CA490" s="49" t="str">
        <f t="shared" si="29"/>
        <v/>
      </c>
      <c r="CB490" s="49" t="str">
        <f t="shared" si="30"/>
        <v/>
      </c>
    </row>
    <row r="491" spans="1:80" s="43" customFormat="1" ht="25.5" customHeight="1">
      <c r="A491" s="48" t="str">
        <f t="shared" si="31"/>
        <v/>
      </c>
      <c r="B491" s="22"/>
      <c r="C491" s="22"/>
      <c r="D491" s="22"/>
      <c r="E491" s="46"/>
      <c r="F491" s="46"/>
      <c r="G491" s="23"/>
      <c r="H491" s="23"/>
      <c r="I491" s="24"/>
      <c r="J491" s="22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49" t="str">
        <f t="shared" si="28"/>
        <v/>
      </c>
      <c r="CA491" s="49" t="str">
        <f t="shared" si="29"/>
        <v/>
      </c>
      <c r="CB491" s="49" t="str">
        <f t="shared" si="30"/>
        <v/>
      </c>
    </row>
    <row r="492" spans="1:80" s="43" customFormat="1" ht="25.5" customHeight="1">
      <c r="A492" s="48" t="str">
        <f t="shared" si="31"/>
        <v/>
      </c>
      <c r="B492" s="22"/>
      <c r="C492" s="22"/>
      <c r="D492" s="22"/>
      <c r="E492" s="46"/>
      <c r="F492" s="46"/>
      <c r="G492" s="23"/>
      <c r="H492" s="23"/>
      <c r="I492" s="24"/>
      <c r="J492" s="22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49" t="str">
        <f t="shared" si="28"/>
        <v/>
      </c>
      <c r="CA492" s="49" t="str">
        <f t="shared" si="29"/>
        <v/>
      </c>
      <c r="CB492" s="49" t="str">
        <f t="shared" si="30"/>
        <v/>
      </c>
    </row>
    <row r="493" spans="1:80" s="43" customFormat="1" ht="25.5" customHeight="1">
      <c r="A493" s="48" t="str">
        <f t="shared" si="31"/>
        <v/>
      </c>
      <c r="B493" s="22"/>
      <c r="C493" s="22"/>
      <c r="D493" s="22"/>
      <c r="E493" s="46"/>
      <c r="F493" s="46"/>
      <c r="G493" s="23"/>
      <c r="H493" s="23"/>
      <c r="I493" s="24"/>
      <c r="J493" s="22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  <c r="BJ493" s="23"/>
      <c r="BK493" s="23"/>
      <c r="BL493" s="23"/>
      <c r="BM493" s="23"/>
      <c r="BN493" s="23"/>
      <c r="BO493" s="23"/>
      <c r="BP493" s="23"/>
      <c r="BQ493" s="23"/>
      <c r="BR493" s="23"/>
      <c r="BS493" s="23"/>
      <c r="BT493" s="23"/>
      <c r="BU493" s="23"/>
      <c r="BV493" s="23"/>
      <c r="BW493" s="23"/>
      <c r="BX493" s="23"/>
      <c r="BY493" s="23"/>
      <c r="BZ493" s="49" t="str">
        <f t="shared" si="28"/>
        <v/>
      </c>
      <c r="CA493" s="49" t="str">
        <f t="shared" si="29"/>
        <v/>
      </c>
      <c r="CB493" s="49" t="str">
        <f t="shared" si="30"/>
        <v/>
      </c>
    </row>
    <row r="494" spans="1:80" s="43" customFormat="1" ht="25.5" customHeight="1">
      <c r="A494" s="48" t="str">
        <f t="shared" si="31"/>
        <v/>
      </c>
      <c r="B494" s="22"/>
      <c r="C494" s="22"/>
      <c r="D494" s="22"/>
      <c r="E494" s="46"/>
      <c r="F494" s="46"/>
      <c r="G494" s="23"/>
      <c r="H494" s="23"/>
      <c r="I494" s="24"/>
      <c r="J494" s="22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  <c r="BJ494" s="23"/>
      <c r="BK494" s="23"/>
      <c r="BL494" s="23"/>
      <c r="BM494" s="23"/>
      <c r="BN494" s="23"/>
      <c r="BO494" s="23"/>
      <c r="BP494" s="23"/>
      <c r="BQ494" s="23"/>
      <c r="BR494" s="23"/>
      <c r="BS494" s="23"/>
      <c r="BT494" s="23"/>
      <c r="BU494" s="23"/>
      <c r="BV494" s="23"/>
      <c r="BW494" s="23"/>
      <c r="BX494" s="23"/>
      <c r="BY494" s="23"/>
      <c r="BZ494" s="49" t="str">
        <f t="shared" si="28"/>
        <v/>
      </c>
      <c r="CA494" s="49" t="str">
        <f t="shared" si="29"/>
        <v/>
      </c>
      <c r="CB494" s="49" t="str">
        <f t="shared" si="30"/>
        <v/>
      </c>
    </row>
    <row r="495" spans="1:80" s="43" customFormat="1" ht="25.5" customHeight="1">
      <c r="A495" s="48" t="str">
        <f t="shared" si="31"/>
        <v/>
      </c>
      <c r="B495" s="22"/>
      <c r="C495" s="22"/>
      <c r="D495" s="22"/>
      <c r="E495" s="46"/>
      <c r="F495" s="46"/>
      <c r="G495" s="23"/>
      <c r="H495" s="23"/>
      <c r="I495" s="24"/>
      <c r="J495" s="22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  <c r="BJ495" s="23"/>
      <c r="BK495" s="23"/>
      <c r="BL495" s="23"/>
      <c r="BM495" s="23"/>
      <c r="BN495" s="23"/>
      <c r="BO495" s="23"/>
      <c r="BP495" s="23"/>
      <c r="BQ495" s="23"/>
      <c r="BR495" s="23"/>
      <c r="BS495" s="23"/>
      <c r="BT495" s="23"/>
      <c r="BU495" s="23"/>
      <c r="BV495" s="23"/>
      <c r="BW495" s="23"/>
      <c r="BX495" s="23"/>
      <c r="BY495" s="23"/>
      <c r="BZ495" s="49" t="str">
        <f t="shared" si="28"/>
        <v/>
      </c>
      <c r="CA495" s="49" t="str">
        <f t="shared" si="29"/>
        <v/>
      </c>
      <c r="CB495" s="49" t="str">
        <f t="shared" si="30"/>
        <v/>
      </c>
    </row>
    <row r="496" spans="1:80" s="43" customFormat="1" ht="25.5" customHeight="1">
      <c r="A496" s="48" t="str">
        <f t="shared" si="31"/>
        <v/>
      </c>
      <c r="B496" s="22"/>
      <c r="C496" s="22"/>
      <c r="D496" s="22"/>
      <c r="E496" s="46"/>
      <c r="F496" s="46"/>
      <c r="G496" s="23"/>
      <c r="H496" s="23"/>
      <c r="I496" s="24"/>
      <c r="J496" s="22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  <c r="BJ496" s="23"/>
      <c r="BK496" s="23"/>
      <c r="BL496" s="23"/>
      <c r="BM496" s="23"/>
      <c r="BN496" s="23"/>
      <c r="BO496" s="23"/>
      <c r="BP496" s="23"/>
      <c r="BQ496" s="23"/>
      <c r="BR496" s="23"/>
      <c r="BS496" s="23"/>
      <c r="BT496" s="23"/>
      <c r="BU496" s="23"/>
      <c r="BV496" s="23"/>
      <c r="BW496" s="23"/>
      <c r="BX496" s="23"/>
      <c r="BY496" s="23"/>
      <c r="BZ496" s="49" t="str">
        <f t="shared" si="28"/>
        <v/>
      </c>
      <c r="CA496" s="49" t="str">
        <f t="shared" si="29"/>
        <v/>
      </c>
      <c r="CB496" s="49" t="str">
        <f t="shared" si="30"/>
        <v/>
      </c>
    </row>
    <row r="497" spans="1:80" s="43" customFormat="1" ht="25.5" customHeight="1">
      <c r="A497" s="48" t="str">
        <f t="shared" si="31"/>
        <v/>
      </c>
      <c r="B497" s="22"/>
      <c r="C497" s="22"/>
      <c r="D497" s="22"/>
      <c r="E497" s="46"/>
      <c r="F497" s="46"/>
      <c r="G497" s="23"/>
      <c r="H497" s="23"/>
      <c r="I497" s="24"/>
      <c r="J497" s="22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  <c r="BJ497" s="23"/>
      <c r="BK497" s="23"/>
      <c r="BL497" s="23"/>
      <c r="BM497" s="23"/>
      <c r="BN497" s="23"/>
      <c r="BO497" s="23"/>
      <c r="BP497" s="23"/>
      <c r="BQ497" s="23"/>
      <c r="BR497" s="23"/>
      <c r="BS497" s="23"/>
      <c r="BT497" s="23"/>
      <c r="BU497" s="23"/>
      <c r="BV497" s="23"/>
      <c r="BW497" s="23"/>
      <c r="BX497" s="23"/>
      <c r="BY497" s="23"/>
      <c r="BZ497" s="49" t="str">
        <f t="shared" si="28"/>
        <v/>
      </c>
      <c r="CA497" s="49" t="str">
        <f t="shared" si="29"/>
        <v/>
      </c>
      <c r="CB497" s="49" t="str">
        <f t="shared" si="30"/>
        <v/>
      </c>
    </row>
    <row r="498" spans="1:80" s="43" customFormat="1" ht="25.5" customHeight="1">
      <c r="A498" s="48" t="str">
        <f t="shared" si="31"/>
        <v/>
      </c>
      <c r="B498" s="22"/>
      <c r="C498" s="22"/>
      <c r="D498" s="22"/>
      <c r="E498" s="46"/>
      <c r="F498" s="46"/>
      <c r="G498" s="23"/>
      <c r="H498" s="23"/>
      <c r="I498" s="24"/>
      <c r="J498" s="22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  <c r="BJ498" s="23"/>
      <c r="BK498" s="23"/>
      <c r="BL498" s="23"/>
      <c r="BM498" s="23"/>
      <c r="BN498" s="23"/>
      <c r="BO498" s="23"/>
      <c r="BP498" s="23"/>
      <c r="BQ498" s="23"/>
      <c r="BR498" s="23"/>
      <c r="BS498" s="23"/>
      <c r="BT498" s="23"/>
      <c r="BU498" s="23"/>
      <c r="BV498" s="23"/>
      <c r="BW498" s="23"/>
      <c r="BX498" s="23"/>
      <c r="BY498" s="23"/>
      <c r="BZ498" s="49" t="str">
        <f t="shared" si="28"/>
        <v/>
      </c>
      <c r="CA498" s="49" t="str">
        <f t="shared" si="29"/>
        <v/>
      </c>
      <c r="CB498" s="49" t="str">
        <f t="shared" si="30"/>
        <v/>
      </c>
    </row>
    <row r="499" spans="1:80" s="43" customFormat="1" ht="25.5" customHeight="1">
      <c r="A499" s="48" t="str">
        <f t="shared" si="31"/>
        <v/>
      </c>
      <c r="B499" s="22"/>
      <c r="C499" s="22"/>
      <c r="D499" s="22"/>
      <c r="E499" s="46"/>
      <c r="F499" s="46"/>
      <c r="G499" s="23"/>
      <c r="H499" s="23"/>
      <c r="I499" s="24"/>
      <c r="J499" s="22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  <c r="BJ499" s="23"/>
      <c r="BK499" s="23"/>
      <c r="BL499" s="23"/>
      <c r="BM499" s="23"/>
      <c r="BN499" s="23"/>
      <c r="BO499" s="23"/>
      <c r="BP499" s="23"/>
      <c r="BQ499" s="23"/>
      <c r="BR499" s="23"/>
      <c r="BS499" s="23"/>
      <c r="BT499" s="23"/>
      <c r="BU499" s="23"/>
      <c r="BV499" s="23"/>
      <c r="BW499" s="23"/>
      <c r="BX499" s="23"/>
      <c r="BY499" s="23"/>
      <c r="BZ499" s="49" t="str">
        <f t="shared" si="28"/>
        <v/>
      </c>
      <c r="CA499" s="49" t="str">
        <f t="shared" si="29"/>
        <v/>
      </c>
      <c r="CB499" s="49" t="str">
        <f t="shared" si="30"/>
        <v/>
      </c>
    </row>
    <row r="500" spans="1:80" s="43" customFormat="1" ht="25.5" customHeight="1">
      <c r="A500" s="48" t="str">
        <f t="shared" si="31"/>
        <v/>
      </c>
      <c r="B500" s="22"/>
      <c r="C500" s="22"/>
      <c r="D500" s="22"/>
      <c r="E500" s="46"/>
      <c r="F500" s="46"/>
      <c r="G500" s="23"/>
      <c r="H500" s="23"/>
      <c r="I500" s="24"/>
      <c r="J500" s="22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  <c r="BJ500" s="23"/>
      <c r="BK500" s="23"/>
      <c r="BL500" s="23"/>
      <c r="BM500" s="23"/>
      <c r="BN500" s="23"/>
      <c r="BO500" s="23"/>
      <c r="BP500" s="23"/>
      <c r="BQ500" s="23"/>
      <c r="BR500" s="23"/>
      <c r="BS500" s="23"/>
      <c r="BT500" s="23"/>
      <c r="BU500" s="23"/>
      <c r="BV500" s="23"/>
      <c r="BW500" s="23"/>
      <c r="BX500" s="23"/>
      <c r="BY500" s="23"/>
      <c r="BZ500" s="49" t="str">
        <f t="shared" si="28"/>
        <v/>
      </c>
      <c r="CA500" s="49" t="str">
        <f t="shared" si="29"/>
        <v/>
      </c>
      <c r="CB500" s="49" t="str">
        <f t="shared" si="30"/>
        <v/>
      </c>
    </row>
    <row r="501" spans="1:80" s="43" customFormat="1" ht="25.5" customHeight="1">
      <c r="A501" s="48" t="str">
        <f t="shared" si="31"/>
        <v/>
      </c>
      <c r="B501" s="22"/>
      <c r="C501" s="22"/>
      <c r="D501" s="22"/>
      <c r="E501" s="46"/>
      <c r="F501" s="46"/>
      <c r="G501" s="23"/>
      <c r="H501" s="23"/>
      <c r="I501" s="24"/>
      <c r="J501" s="22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  <c r="BJ501" s="23"/>
      <c r="BK501" s="23"/>
      <c r="BL501" s="23"/>
      <c r="BM501" s="23"/>
      <c r="BN501" s="23"/>
      <c r="BO501" s="23"/>
      <c r="BP501" s="23"/>
      <c r="BQ501" s="23"/>
      <c r="BR501" s="23"/>
      <c r="BS501" s="23"/>
      <c r="BT501" s="23"/>
      <c r="BU501" s="23"/>
      <c r="BV501" s="23"/>
      <c r="BW501" s="23"/>
      <c r="BX501" s="23"/>
      <c r="BY501" s="23"/>
      <c r="BZ501" s="49" t="str">
        <f t="shared" si="28"/>
        <v/>
      </c>
      <c r="CA501" s="49" t="str">
        <f t="shared" si="29"/>
        <v/>
      </c>
      <c r="CB501" s="49" t="str">
        <f t="shared" si="30"/>
        <v/>
      </c>
    </row>
    <row r="502" spans="1:80" s="43" customFormat="1" ht="25.5" customHeight="1">
      <c r="A502" s="48" t="str">
        <f t="shared" si="31"/>
        <v/>
      </c>
      <c r="B502" s="22"/>
      <c r="C502" s="22"/>
      <c r="D502" s="22"/>
      <c r="E502" s="46"/>
      <c r="F502" s="46"/>
      <c r="G502" s="23"/>
      <c r="H502" s="23"/>
      <c r="I502" s="24"/>
      <c r="J502" s="22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  <c r="BJ502" s="23"/>
      <c r="BK502" s="23"/>
      <c r="BL502" s="23"/>
      <c r="BM502" s="23"/>
      <c r="BN502" s="23"/>
      <c r="BO502" s="23"/>
      <c r="BP502" s="23"/>
      <c r="BQ502" s="23"/>
      <c r="BR502" s="23"/>
      <c r="BS502" s="23"/>
      <c r="BT502" s="23"/>
      <c r="BU502" s="23"/>
      <c r="BV502" s="23"/>
      <c r="BW502" s="23"/>
      <c r="BX502" s="23"/>
      <c r="BY502" s="23"/>
      <c r="BZ502" s="49" t="str">
        <f t="shared" si="28"/>
        <v/>
      </c>
      <c r="CA502" s="49" t="str">
        <f t="shared" si="29"/>
        <v/>
      </c>
      <c r="CB502" s="49" t="str">
        <f t="shared" si="30"/>
        <v/>
      </c>
    </row>
    <row r="503" spans="1:80" s="43" customFormat="1" ht="25.5" customHeight="1">
      <c r="A503" s="48" t="str">
        <f t="shared" si="31"/>
        <v/>
      </c>
      <c r="B503" s="22"/>
      <c r="C503" s="22"/>
      <c r="D503" s="22"/>
      <c r="E503" s="46"/>
      <c r="F503" s="46"/>
      <c r="G503" s="23"/>
      <c r="H503" s="23"/>
      <c r="I503" s="24"/>
      <c r="J503" s="22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  <c r="BJ503" s="23"/>
      <c r="BK503" s="23"/>
      <c r="BL503" s="23"/>
      <c r="BM503" s="23"/>
      <c r="BN503" s="23"/>
      <c r="BO503" s="23"/>
      <c r="BP503" s="23"/>
      <c r="BQ503" s="23"/>
      <c r="BR503" s="23"/>
      <c r="BS503" s="23"/>
      <c r="BT503" s="23"/>
      <c r="BU503" s="23"/>
      <c r="BV503" s="23"/>
      <c r="BW503" s="23"/>
      <c r="BX503" s="23"/>
      <c r="BY503" s="23"/>
      <c r="BZ503" s="49" t="str">
        <f t="shared" si="28"/>
        <v/>
      </c>
      <c r="CA503" s="49" t="str">
        <f t="shared" si="29"/>
        <v/>
      </c>
      <c r="CB503" s="49" t="str">
        <f t="shared" si="30"/>
        <v/>
      </c>
    </row>
    <row r="504" spans="1:80" s="43" customFormat="1" ht="25.5" customHeight="1">
      <c r="A504" s="48" t="str">
        <f t="shared" si="31"/>
        <v/>
      </c>
      <c r="B504" s="22"/>
      <c r="C504" s="22"/>
      <c r="D504" s="22"/>
      <c r="E504" s="46"/>
      <c r="F504" s="46"/>
      <c r="G504" s="23"/>
      <c r="H504" s="23"/>
      <c r="I504" s="24"/>
      <c r="J504" s="22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  <c r="BJ504" s="23"/>
      <c r="BK504" s="23"/>
      <c r="BL504" s="23"/>
      <c r="BM504" s="23"/>
      <c r="BN504" s="23"/>
      <c r="BO504" s="23"/>
      <c r="BP504" s="23"/>
      <c r="BQ504" s="23"/>
      <c r="BR504" s="23"/>
      <c r="BS504" s="23"/>
      <c r="BT504" s="23"/>
      <c r="BU504" s="23"/>
      <c r="BV504" s="23"/>
      <c r="BW504" s="23"/>
      <c r="BX504" s="23"/>
      <c r="BY504" s="23"/>
      <c r="BZ504" s="49" t="str">
        <f t="shared" si="28"/>
        <v/>
      </c>
      <c r="CA504" s="49" t="str">
        <f t="shared" si="29"/>
        <v/>
      </c>
      <c r="CB504" s="49" t="str">
        <f t="shared" si="30"/>
        <v/>
      </c>
    </row>
    <row r="505" spans="1:80" s="43" customFormat="1" ht="25.5" customHeight="1">
      <c r="A505" s="48" t="str">
        <f t="shared" si="31"/>
        <v/>
      </c>
      <c r="B505" s="22"/>
      <c r="C505" s="22"/>
      <c r="D505" s="22"/>
      <c r="E505" s="46"/>
      <c r="F505" s="46"/>
      <c r="G505" s="23"/>
      <c r="H505" s="23"/>
      <c r="I505" s="24"/>
      <c r="J505" s="22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  <c r="BJ505" s="23"/>
      <c r="BK505" s="23"/>
      <c r="BL505" s="23"/>
      <c r="BM505" s="23"/>
      <c r="BN505" s="23"/>
      <c r="BO505" s="23"/>
      <c r="BP505" s="23"/>
      <c r="BQ505" s="23"/>
      <c r="BR505" s="23"/>
      <c r="BS505" s="23"/>
      <c r="BT505" s="23"/>
      <c r="BU505" s="23"/>
      <c r="BV505" s="23"/>
      <c r="BW505" s="23"/>
      <c r="BX505" s="23"/>
      <c r="BY505" s="23"/>
      <c r="BZ505" s="49" t="str">
        <f t="shared" si="28"/>
        <v/>
      </c>
      <c r="CA505" s="49" t="str">
        <f t="shared" si="29"/>
        <v/>
      </c>
      <c r="CB505" s="49" t="str">
        <f t="shared" si="30"/>
        <v/>
      </c>
    </row>
    <row r="506" spans="1:80" s="43" customFormat="1" ht="25.5" customHeight="1">
      <c r="A506" s="48" t="str">
        <f t="shared" si="31"/>
        <v/>
      </c>
      <c r="B506" s="22"/>
      <c r="C506" s="22"/>
      <c r="D506" s="22"/>
      <c r="E506" s="46"/>
      <c r="F506" s="46"/>
      <c r="G506" s="23"/>
      <c r="H506" s="23"/>
      <c r="I506" s="24"/>
      <c r="J506" s="22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  <c r="BJ506" s="23"/>
      <c r="BK506" s="23"/>
      <c r="BL506" s="23"/>
      <c r="BM506" s="23"/>
      <c r="BN506" s="23"/>
      <c r="BO506" s="23"/>
      <c r="BP506" s="23"/>
      <c r="BQ506" s="23"/>
      <c r="BR506" s="23"/>
      <c r="BS506" s="23"/>
      <c r="BT506" s="23"/>
      <c r="BU506" s="23"/>
      <c r="BV506" s="23"/>
      <c r="BW506" s="23"/>
      <c r="BX506" s="23"/>
      <c r="BY506" s="23"/>
      <c r="BZ506" s="49" t="str">
        <f t="shared" si="28"/>
        <v/>
      </c>
      <c r="CA506" s="49" t="str">
        <f t="shared" si="29"/>
        <v/>
      </c>
      <c r="CB506" s="49" t="str">
        <f t="shared" si="30"/>
        <v/>
      </c>
    </row>
    <row r="507" spans="1:80" s="43" customFormat="1" ht="25.5" customHeight="1">
      <c r="A507" s="48" t="str">
        <f t="shared" si="31"/>
        <v/>
      </c>
      <c r="B507" s="22"/>
      <c r="C507" s="22"/>
      <c r="D507" s="22"/>
      <c r="E507" s="46"/>
      <c r="F507" s="46"/>
      <c r="G507" s="23"/>
      <c r="H507" s="23"/>
      <c r="I507" s="24"/>
      <c r="J507" s="22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  <c r="BJ507" s="23"/>
      <c r="BK507" s="23"/>
      <c r="BL507" s="23"/>
      <c r="BM507" s="23"/>
      <c r="BN507" s="23"/>
      <c r="BO507" s="23"/>
      <c r="BP507" s="23"/>
      <c r="BQ507" s="23"/>
      <c r="BR507" s="23"/>
      <c r="BS507" s="23"/>
      <c r="BT507" s="23"/>
      <c r="BU507" s="23"/>
      <c r="BV507" s="23"/>
      <c r="BW507" s="23"/>
      <c r="BX507" s="23"/>
      <c r="BY507" s="23"/>
      <c r="BZ507" s="49" t="str">
        <f t="shared" si="28"/>
        <v/>
      </c>
      <c r="CA507" s="49" t="str">
        <f t="shared" si="29"/>
        <v/>
      </c>
      <c r="CB507" s="49" t="str">
        <f t="shared" si="30"/>
        <v/>
      </c>
    </row>
    <row r="508" spans="1:80" s="43" customFormat="1" ht="25.5" customHeight="1">
      <c r="A508" s="48" t="str">
        <f t="shared" si="31"/>
        <v/>
      </c>
      <c r="B508" s="22"/>
      <c r="C508" s="22"/>
      <c r="D508" s="22"/>
      <c r="E508" s="46"/>
      <c r="F508" s="46"/>
      <c r="G508" s="23"/>
      <c r="H508" s="23"/>
      <c r="I508" s="24"/>
      <c r="J508" s="22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  <c r="BJ508" s="23"/>
      <c r="BK508" s="23"/>
      <c r="BL508" s="23"/>
      <c r="BM508" s="23"/>
      <c r="BN508" s="23"/>
      <c r="BO508" s="23"/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49" t="str">
        <f t="shared" si="28"/>
        <v/>
      </c>
      <c r="CA508" s="49" t="str">
        <f t="shared" si="29"/>
        <v/>
      </c>
      <c r="CB508" s="49" t="str">
        <f t="shared" si="30"/>
        <v/>
      </c>
    </row>
    <row r="509" spans="1:80" s="43" customFormat="1" ht="25.5" customHeight="1">
      <c r="A509" s="48" t="str">
        <f t="shared" si="31"/>
        <v/>
      </c>
      <c r="B509" s="22"/>
      <c r="C509" s="22"/>
      <c r="D509" s="22"/>
      <c r="E509" s="46"/>
      <c r="F509" s="46"/>
      <c r="G509" s="23"/>
      <c r="H509" s="23"/>
      <c r="I509" s="24"/>
      <c r="J509" s="22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  <c r="BJ509" s="23"/>
      <c r="BK509" s="23"/>
      <c r="BL509" s="23"/>
      <c r="BM509" s="23"/>
      <c r="BN509" s="23"/>
      <c r="BO509" s="23"/>
      <c r="BP509" s="23"/>
      <c r="BQ509" s="23"/>
      <c r="BR509" s="23"/>
      <c r="BS509" s="23"/>
      <c r="BT509" s="23"/>
      <c r="BU509" s="23"/>
      <c r="BV509" s="23"/>
      <c r="BW509" s="23"/>
      <c r="BX509" s="23"/>
      <c r="BY509" s="23"/>
      <c r="BZ509" s="49" t="str">
        <f t="shared" si="28"/>
        <v/>
      </c>
      <c r="CA509" s="49" t="str">
        <f t="shared" si="29"/>
        <v/>
      </c>
      <c r="CB509" s="49" t="str">
        <f t="shared" si="30"/>
        <v/>
      </c>
    </row>
    <row r="510" spans="1:80" s="43" customFormat="1" ht="25.5" customHeight="1">
      <c r="A510" s="48" t="str">
        <f t="shared" si="31"/>
        <v/>
      </c>
      <c r="B510" s="22"/>
      <c r="C510" s="22"/>
      <c r="D510" s="22"/>
      <c r="E510" s="46"/>
      <c r="F510" s="46"/>
      <c r="G510" s="23"/>
      <c r="H510" s="23"/>
      <c r="I510" s="24"/>
      <c r="J510" s="22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  <c r="BJ510" s="23"/>
      <c r="BK510" s="23"/>
      <c r="BL510" s="23"/>
      <c r="BM510" s="23"/>
      <c r="BN510" s="23"/>
      <c r="BO510" s="23"/>
      <c r="BP510" s="23"/>
      <c r="BQ510" s="23"/>
      <c r="BR510" s="23"/>
      <c r="BS510" s="23"/>
      <c r="BT510" s="23"/>
      <c r="BU510" s="23"/>
      <c r="BV510" s="23"/>
      <c r="BW510" s="23"/>
      <c r="BX510" s="23"/>
      <c r="BY510" s="23"/>
      <c r="BZ510" s="49" t="str">
        <f t="shared" si="28"/>
        <v/>
      </c>
      <c r="CA510" s="49" t="str">
        <f t="shared" si="29"/>
        <v/>
      </c>
      <c r="CB510" s="49" t="str">
        <f t="shared" si="30"/>
        <v/>
      </c>
    </row>
    <row r="511" spans="1:80" s="43" customFormat="1" ht="25.5" customHeight="1">
      <c r="A511" s="48" t="str">
        <f t="shared" si="31"/>
        <v/>
      </c>
      <c r="B511" s="22"/>
      <c r="C511" s="22"/>
      <c r="D511" s="22"/>
      <c r="E511" s="46"/>
      <c r="F511" s="46"/>
      <c r="G511" s="23"/>
      <c r="H511" s="23"/>
      <c r="I511" s="24"/>
      <c r="J511" s="22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  <c r="BJ511" s="23"/>
      <c r="BK511" s="23"/>
      <c r="BL511" s="23"/>
      <c r="BM511" s="23"/>
      <c r="BN511" s="23"/>
      <c r="BO511" s="23"/>
      <c r="BP511" s="23"/>
      <c r="BQ511" s="23"/>
      <c r="BR511" s="23"/>
      <c r="BS511" s="23"/>
      <c r="BT511" s="23"/>
      <c r="BU511" s="23"/>
      <c r="BV511" s="23"/>
      <c r="BW511" s="23"/>
      <c r="BX511" s="23"/>
      <c r="BY511" s="23"/>
      <c r="BZ511" s="49" t="str">
        <f t="shared" si="28"/>
        <v/>
      </c>
      <c r="CA511" s="49" t="str">
        <f t="shared" si="29"/>
        <v/>
      </c>
      <c r="CB511" s="49" t="str">
        <f t="shared" si="30"/>
        <v/>
      </c>
    </row>
    <row r="512" spans="1:80" s="43" customFormat="1" ht="25.5" customHeight="1">
      <c r="A512" s="48" t="str">
        <f t="shared" si="31"/>
        <v/>
      </c>
      <c r="B512" s="22"/>
      <c r="C512" s="22"/>
      <c r="D512" s="22"/>
      <c r="E512" s="46"/>
      <c r="F512" s="46"/>
      <c r="G512" s="23"/>
      <c r="H512" s="23"/>
      <c r="I512" s="24"/>
      <c r="J512" s="22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  <c r="BJ512" s="23"/>
      <c r="BK512" s="23"/>
      <c r="BL512" s="23"/>
      <c r="BM512" s="23"/>
      <c r="BN512" s="23"/>
      <c r="BO512" s="23"/>
      <c r="BP512" s="23"/>
      <c r="BQ512" s="23"/>
      <c r="BR512" s="23"/>
      <c r="BS512" s="23"/>
      <c r="BT512" s="23"/>
      <c r="BU512" s="23"/>
      <c r="BV512" s="23"/>
      <c r="BW512" s="23"/>
      <c r="BX512" s="23"/>
      <c r="BY512" s="23"/>
      <c r="BZ512" s="49" t="str">
        <f t="shared" si="28"/>
        <v/>
      </c>
      <c r="CA512" s="49" t="str">
        <f t="shared" si="29"/>
        <v/>
      </c>
      <c r="CB512" s="49" t="str">
        <f t="shared" si="30"/>
        <v/>
      </c>
    </row>
    <row r="513" spans="1:80" s="43" customFormat="1" ht="25.5" customHeight="1">
      <c r="A513" s="48" t="str">
        <f t="shared" si="31"/>
        <v/>
      </c>
      <c r="B513" s="22"/>
      <c r="C513" s="22"/>
      <c r="D513" s="22"/>
      <c r="E513" s="46"/>
      <c r="F513" s="46"/>
      <c r="G513" s="23"/>
      <c r="H513" s="23"/>
      <c r="I513" s="24"/>
      <c r="J513" s="22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/>
      <c r="BE513" s="23"/>
      <c r="BF513" s="23"/>
      <c r="BG513" s="23"/>
      <c r="BH513" s="23"/>
      <c r="BI513" s="23"/>
      <c r="BJ513" s="23"/>
      <c r="BK513" s="23"/>
      <c r="BL513" s="23"/>
      <c r="BM513" s="23"/>
      <c r="BN513" s="23"/>
      <c r="BO513" s="23"/>
      <c r="BP513" s="23"/>
      <c r="BQ513" s="23"/>
      <c r="BR513" s="23"/>
      <c r="BS513" s="23"/>
      <c r="BT513" s="23"/>
      <c r="BU513" s="23"/>
      <c r="BV513" s="23"/>
      <c r="BW513" s="23"/>
      <c r="BX513" s="23"/>
      <c r="BY513" s="23"/>
      <c r="BZ513" s="49" t="str">
        <f t="shared" si="28"/>
        <v/>
      </c>
      <c r="CA513" s="49" t="str">
        <f t="shared" si="29"/>
        <v/>
      </c>
      <c r="CB513" s="49" t="str">
        <f t="shared" si="30"/>
        <v/>
      </c>
    </row>
    <row r="514" spans="1:80" s="43" customFormat="1" ht="25.5" customHeight="1">
      <c r="A514" s="48" t="str">
        <f t="shared" si="31"/>
        <v/>
      </c>
      <c r="B514" s="22"/>
      <c r="C514" s="22"/>
      <c r="D514" s="22"/>
      <c r="E514" s="46"/>
      <c r="F514" s="46"/>
      <c r="G514" s="23"/>
      <c r="H514" s="23"/>
      <c r="I514" s="24"/>
      <c r="J514" s="22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  <c r="BJ514" s="23"/>
      <c r="BK514" s="23"/>
      <c r="BL514" s="23"/>
      <c r="BM514" s="23"/>
      <c r="BN514" s="23"/>
      <c r="BO514" s="23"/>
      <c r="BP514" s="23"/>
      <c r="BQ514" s="23"/>
      <c r="BR514" s="23"/>
      <c r="BS514" s="23"/>
      <c r="BT514" s="23"/>
      <c r="BU514" s="23"/>
      <c r="BV514" s="23"/>
      <c r="BW514" s="23"/>
      <c r="BX514" s="23"/>
      <c r="BY514" s="23"/>
      <c r="BZ514" s="49" t="str">
        <f t="shared" si="28"/>
        <v/>
      </c>
      <c r="CA514" s="49" t="str">
        <f t="shared" si="29"/>
        <v/>
      </c>
      <c r="CB514" s="49" t="str">
        <f t="shared" si="30"/>
        <v/>
      </c>
    </row>
    <row r="515" spans="1:80" s="43" customFormat="1" ht="25.5" customHeight="1">
      <c r="A515" s="48" t="str">
        <f t="shared" si="31"/>
        <v/>
      </c>
      <c r="B515" s="22"/>
      <c r="C515" s="22"/>
      <c r="D515" s="22"/>
      <c r="E515" s="46"/>
      <c r="F515" s="46"/>
      <c r="G515" s="23"/>
      <c r="H515" s="23"/>
      <c r="I515" s="24"/>
      <c r="J515" s="22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  <c r="BJ515" s="23"/>
      <c r="BK515" s="23"/>
      <c r="BL515" s="23"/>
      <c r="BM515" s="23"/>
      <c r="BN515" s="23"/>
      <c r="BO515" s="23"/>
      <c r="BP515" s="23"/>
      <c r="BQ515" s="23"/>
      <c r="BR515" s="23"/>
      <c r="BS515" s="23"/>
      <c r="BT515" s="23"/>
      <c r="BU515" s="23"/>
      <c r="BV515" s="23"/>
      <c r="BW515" s="23"/>
      <c r="BX515" s="23"/>
      <c r="BY515" s="23"/>
      <c r="BZ515" s="49" t="str">
        <f t="shared" si="28"/>
        <v/>
      </c>
      <c r="CA515" s="49" t="str">
        <f t="shared" si="29"/>
        <v/>
      </c>
      <c r="CB515" s="49" t="str">
        <f t="shared" si="30"/>
        <v/>
      </c>
    </row>
    <row r="516" spans="1:80" s="43" customFormat="1" ht="25.5" customHeight="1">
      <c r="A516" s="48" t="str">
        <f t="shared" si="31"/>
        <v/>
      </c>
      <c r="B516" s="22"/>
      <c r="C516" s="22"/>
      <c r="D516" s="22"/>
      <c r="E516" s="46"/>
      <c r="F516" s="46"/>
      <c r="G516" s="23"/>
      <c r="H516" s="23"/>
      <c r="I516" s="24"/>
      <c r="J516" s="22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  <c r="BJ516" s="23"/>
      <c r="BK516" s="23"/>
      <c r="BL516" s="23"/>
      <c r="BM516" s="23"/>
      <c r="BN516" s="23"/>
      <c r="BO516" s="23"/>
      <c r="BP516" s="23"/>
      <c r="BQ516" s="23"/>
      <c r="BR516" s="23"/>
      <c r="BS516" s="23"/>
      <c r="BT516" s="23"/>
      <c r="BU516" s="23"/>
      <c r="BV516" s="23"/>
      <c r="BW516" s="23"/>
      <c r="BX516" s="23"/>
      <c r="BY516" s="23"/>
      <c r="BZ516" s="49" t="str">
        <f t="shared" si="28"/>
        <v/>
      </c>
      <c r="CA516" s="49" t="str">
        <f t="shared" si="29"/>
        <v/>
      </c>
      <c r="CB516" s="49" t="str">
        <f t="shared" si="30"/>
        <v/>
      </c>
    </row>
    <row r="517" spans="1:80" s="43" customFormat="1" ht="25.5" customHeight="1">
      <c r="A517" s="48" t="str">
        <f t="shared" si="31"/>
        <v/>
      </c>
      <c r="B517" s="22"/>
      <c r="C517" s="22"/>
      <c r="D517" s="22"/>
      <c r="E517" s="46"/>
      <c r="F517" s="46"/>
      <c r="G517" s="23"/>
      <c r="H517" s="23"/>
      <c r="I517" s="24"/>
      <c r="J517" s="22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  <c r="BJ517" s="23"/>
      <c r="BK517" s="23"/>
      <c r="BL517" s="23"/>
      <c r="BM517" s="23"/>
      <c r="BN517" s="23"/>
      <c r="BO517" s="23"/>
      <c r="BP517" s="23"/>
      <c r="BQ517" s="23"/>
      <c r="BR517" s="23"/>
      <c r="BS517" s="23"/>
      <c r="BT517" s="23"/>
      <c r="BU517" s="23"/>
      <c r="BV517" s="23"/>
      <c r="BW517" s="23"/>
      <c r="BX517" s="23"/>
      <c r="BY517" s="23"/>
      <c r="BZ517" s="49" t="str">
        <f t="shared" si="28"/>
        <v/>
      </c>
      <c r="CA517" s="49" t="str">
        <f t="shared" si="29"/>
        <v/>
      </c>
      <c r="CB517" s="49" t="str">
        <f t="shared" si="30"/>
        <v/>
      </c>
    </row>
    <row r="518" spans="1:80" s="43" customFormat="1" ht="25.5" customHeight="1">
      <c r="A518" s="48" t="str">
        <f t="shared" si="31"/>
        <v/>
      </c>
      <c r="B518" s="22"/>
      <c r="C518" s="22"/>
      <c r="D518" s="22"/>
      <c r="E518" s="46"/>
      <c r="F518" s="46"/>
      <c r="G518" s="23"/>
      <c r="H518" s="23"/>
      <c r="I518" s="24"/>
      <c r="J518" s="22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  <c r="BJ518" s="23"/>
      <c r="BK518" s="23"/>
      <c r="BL518" s="23"/>
      <c r="BM518" s="23"/>
      <c r="BN518" s="23"/>
      <c r="BO518" s="23"/>
      <c r="BP518" s="23"/>
      <c r="BQ518" s="23"/>
      <c r="BR518" s="23"/>
      <c r="BS518" s="23"/>
      <c r="BT518" s="23"/>
      <c r="BU518" s="23"/>
      <c r="BV518" s="23"/>
      <c r="BW518" s="23"/>
      <c r="BX518" s="23"/>
      <c r="BY518" s="23"/>
      <c r="BZ518" s="49" t="str">
        <f t="shared" si="28"/>
        <v/>
      </c>
      <c r="CA518" s="49" t="str">
        <f t="shared" si="29"/>
        <v/>
      </c>
      <c r="CB518" s="49" t="str">
        <f t="shared" si="30"/>
        <v/>
      </c>
    </row>
    <row r="519" spans="1:80" s="43" customFormat="1" ht="25.5" customHeight="1">
      <c r="A519" s="48" t="str">
        <f t="shared" si="31"/>
        <v/>
      </c>
      <c r="B519" s="22"/>
      <c r="C519" s="22"/>
      <c r="D519" s="22"/>
      <c r="E519" s="46"/>
      <c r="F519" s="46"/>
      <c r="G519" s="23"/>
      <c r="H519" s="23"/>
      <c r="I519" s="24"/>
      <c r="J519" s="22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  <c r="BJ519" s="23"/>
      <c r="BK519" s="23"/>
      <c r="BL519" s="23"/>
      <c r="BM519" s="23"/>
      <c r="BN519" s="23"/>
      <c r="BO519" s="23"/>
      <c r="BP519" s="23"/>
      <c r="BQ519" s="23"/>
      <c r="BR519" s="23"/>
      <c r="BS519" s="23"/>
      <c r="BT519" s="23"/>
      <c r="BU519" s="23"/>
      <c r="BV519" s="23"/>
      <c r="BW519" s="23"/>
      <c r="BX519" s="23"/>
      <c r="BY519" s="23"/>
      <c r="BZ519" s="49" t="str">
        <f t="shared" si="28"/>
        <v/>
      </c>
      <c r="CA519" s="49" t="str">
        <f t="shared" si="29"/>
        <v/>
      </c>
      <c r="CB519" s="49" t="str">
        <f t="shared" si="30"/>
        <v/>
      </c>
    </row>
    <row r="520" spans="1:80" s="43" customFormat="1" ht="25.5" customHeight="1">
      <c r="A520" s="48" t="str">
        <f t="shared" si="31"/>
        <v/>
      </c>
      <c r="B520" s="22"/>
      <c r="C520" s="22"/>
      <c r="D520" s="22"/>
      <c r="E520" s="46"/>
      <c r="F520" s="46"/>
      <c r="G520" s="23"/>
      <c r="H520" s="23"/>
      <c r="I520" s="24"/>
      <c r="J520" s="22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  <c r="BJ520" s="23"/>
      <c r="BK520" s="23"/>
      <c r="BL520" s="23"/>
      <c r="BM520" s="23"/>
      <c r="BN520" s="23"/>
      <c r="BO520" s="23"/>
      <c r="BP520" s="23"/>
      <c r="BQ520" s="23"/>
      <c r="BR520" s="23"/>
      <c r="BS520" s="23"/>
      <c r="BT520" s="23"/>
      <c r="BU520" s="23"/>
      <c r="BV520" s="23"/>
      <c r="BW520" s="23"/>
      <c r="BX520" s="23"/>
      <c r="BY520" s="23"/>
      <c r="BZ520" s="49" t="str">
        <f t="shared" si="28"/>
        <v/>
      </c>
      <c r="CA520" s="49" t="str">
        <f t="shared" si="29"/>
        <v/>
      </c>
      <c r="CB520" s="49" t="str">
        <f t="shared" si="30"/>
        <v/>
      </c>
    </row>
    <row r="521" spans="1:80" s="43" customFormat="1" ht="25.5" customHeight="1">
      <c r="A521" s="48" t="str">
        <f t="shared" si="31"/>
        <v/>
      </c>
      <c r="B521" s="22"/>
      <c r="C521" s="22"/>
      <c r="D521" s="22"/>
      <c r="E521" s="46"/>
      <c r="F521" s="46"/>
      <c r="G521" s="23"/>
      <c r="H521" s="23"/>
      <c r="I521" s="24"/>
      <c r="J521" s="22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  <c r="BD521" s="23"/>
      <c r="BE521" s="23"/>
      <c r="BF521" s="23"/>
      <c r="BG521" s="23"/>
      <c r="BH521" s="23"/>
      <c r="BI521" s="23"/>
      <c r="BJ521" s="23"/>
      <c r="BK521" s="23"/>
      <c r="BL521" s="23"/>
      <c r="BM521" s="23"/>
      <c r="BN521" s="23"/>
      <c r="BO521" s="23"/>
      <c r="BP521" s="23"/>
      <c r="BQ521" s="23"/>
      <c r="BR521" s="23"/>
      <c r="BS521" s="23"/>
      <c r="BT521" s="23"/>
      <c r="BU521" s="23"/>
      <c r="BV521" s="23"/>
      <c r="BW521" s="23"/>
      <c r="BX521" s="23"/>
      <c r="BY521" s="23"/>
      <c r="BZ521" s="49" t="str">
        <f t="shared" si="28"/>
        <v/>
      </c>
      <c r="CA521" s="49" t="str">
        <f t="shared" si="29"/>
        <v/>
      </c>
      <c r="CB521" s="49" t="str">
        <f t="shared" si="30"/>
        <v/>
      </c>
    </row>
    <row r="522" spans="1:80" s="43" customFormat="1" ht="25.5" customHeight="1">
      <c r="A522" s="48" t="str">
        <f t="shared" si="31"/>
        <v/>
      </c>
      <c r="B522" s="22"/>
      <c r="C522" s="22"/>
      <c r="D522" s="22"/>
      <c r="E522" s="46"/>
      <c r="F522" s="46"/>
      <c r="G522" s="23"/>
      <c r="H522" s="23"/>
      <c r="I522" s="24"/>
      <c r="J522" s="22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  <c r="BJ522" s="23"/>
      <c r="BK522" s="23"/>
      <c r="BL522" s="23"/>
      <c r="BM522" s="23"/>
      <c r="BN522" s="23"/>
      <c r="BO522" s="23"/>
      <c r="BP522" s="23"/>
      <c r="BQ522" s="23"/>
      <c r="BR522" s="23"/>
      <c r="BS522" s="23"/>
      <c r="BT522" s="23"/>
      <c r="BU522" s="23"/>
      <c r="BV522" s="23"/>
      <c r="BW522" s="23"/>
      <c r="BX522" s="23"/>
      <c r="BY522" s="23"/>
      <c r="BZ522" s="49" t="str">
        <f t="shared" ref="BZ522:BZ585" si="32">IF(COUNTA(L522,O522,R522,U522,X522,AA522,AD522,AG522,AJ522,AM522,AP522,AS522,AV522,AY522,BB522,BE522,BH522,BK522,BN522,BQ522,BT522,BW522)=0,"",COUNTA(L522,O522,R522,U522,X522,AA522,AD522,AG522,AJ522,AM522,AP522,AS522,AV522,AY522,BB522,BE522,BH522,BK522,BN522,BQ522,BT522,BW522))</f>
        <v/>
      </c>
      <c r="CA522" s="49" t="str">
        <f t="shared" ref="CA522:CA585" si="33">IF(COUNTA(L522,O522,R522,U522,X522,AA522,AD522,AG522,AJ522,AM522,AP522,AS522,AV522,AY522,BB522,BE522,BH522,BK522,BN522,BQ522,BT522,BW522)=0,"",COUNTIF(L522:BW522,"Призер"))</f>
        <v/>
      </c>
      <c r="CB522" s="49" t="str">
        <f t="shared" ref="CB522:CB585" si="34">IF(COUNTA(L522,O522,R522,U522,X522,AA522,AD522,AG522,AJ522,AM522,AP522,AS522,AV522,AY522,BB522,BE522,BH522,BK522,BN522,BQ522,BT522,BW522)=0,"",COUNTIF(L522:BW522,"Победитель"))</f>
        <v/>
      </c>
    </row>
    <row r="523" spans="1:80" s="43" customFormat="1" ht="25.5" customHeight="1">
      <c r="A523" s="48" t="str">
        <f t="shared" ref="A523:A586" si="35">IF(B523="","",A522+1)</f>
        <v/>
      </c>
      <c r="B523" s="22"/>
      <c r="C523" s="22"/>
      <c r="D523" s="22"/>
      <c r="E523" s="46"/>
      <c r="F523" s="46"/>
      <c r="G523" s="23"/>
      <c r="H523" s="23"/>
      <c r="I523" s="24"/>
      <c r="J523" s="22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  <c r="BJ523" s="23"/>
      <c r="BK523" s="23"/>
      <c r="BL523" s="23"/>
      <c r="BM523" s="23"/>
      <c r="BN523" s="23"/>
      <c r="BO523" s="23"/>
      <c r="BP523" s="23"/>
      <c r="BQ523" s="23"/>
      <c r="BR523" s="23"/>
      <c r="BS523" s="23"/>
      <c r="BT523" s="23"/>
      <c r="BU523" s="23"/>
      <c r="BV523" s="23"/>
      <c r="BW523" s="23"/>
      <c r="BX523" s="23"/>
      <c r="BY523" s="23"/>
      <c r="BZ523" s="49" t="str">
        <f t="shared" si="32"/>
        <v/>
      </c>
      <c r="CA523" s="49" t="str">
        <f t="shared" si="33"/>
        <v/>
      </c>
      <c r="CB523" s="49" t="str">
        <f t="shared" si="34"/>
        <v/>
      </c>
    </row>
    <row r="524" spans="1:80" s="43" customFormat="1" ht="25.5" customHeight="1">
      <c r="A524" s="48" t="str">
        <f t="shared" si="35"/>
        <v/>
      </c>
      <c r="B524" s="22"/>
      <c r="C524" s="22"/>
      <c r="D524" s="22"/>
      <c r="E524" s="46"/>
      <c r="F524" s="46"/>
      <c r="G524" s="23"/>
      <c r="H524" s="23"/>
      <c r="I524" s="24"/>
      <c r="J524" s="22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  <c r="BJ524" s="23"/>
      <c r="BK524" s="23"/>
      <c r="BL524" s="23"/>
      <c r="BM524" s="23"/>
      <c r="BN524" s="23"/>
      <c r="BO524" s="23"/>
      <c r="BP524" s="23"/>
      <c r="BQ524" s="23"/>
      <c r="BR524" s="23"/>
      <c r="BS524" s="23"/>
      <c r="BT524" s="23"/>
      <c r="BU524" s="23"/>
      <c r="BV524" s="23"/>
      <c r="BW524" s="23"/>
      <c r="BX524" s="23"/>
      <c r="BY524" s="23"/>
      <c r="BZ524" s="49" t="str">
        <f t="shared" si="32"/>
        <v/>
      </c>
      <c r="CA524" s="49" t="str">
        <f t="shared" si="33"/>
        <v/>
      </c>
      <c r="CB524" s="49" t="str">
        <f t="shared" si="34"/>
        <v/>
      </c>
    </row>
    <row r="525" spans="1:80" s="43" customFormat="1" ht="25.5" customHeight="1">
      <c r="A525" s="48" t="str">
        <f t="shared" si="35"/>
        <v/>
      </c>
      <c r="B525" s="22"/>
      <c r="C525" s="22"/>
      <c r="D525" s="22"/>
      <c r="E525" s="46"/>
      <c r="F525" s="46"/>
      <c r="G525" s="23"/>
      <c r="H525" s="23"/>
      <c r="I525" s="24"/>
      <c r="J525" s="22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  <c r="BJ525" s="23"/>
      <c r="BK525" s="23"/>
      <c r="BL525" s="23"/>
      <c r="BM525" s="23"/>
      <c r="BN525" s="23"/>
      <c r="BO525" s="23"/>
      <c r="BP525" s="23"/>
      <c r="BQ525" s="23"/>
      <c r="BR525" s="23"/>
      <c r="BS525" s="23"/>
      <c r="BT525" s="23"/>
      <c r="BU525" s="23"/>
      <c r="BV525" s="23"/>
      <c r="BW525" s="23"/>
      <c r="BX525" s="23"/>
      <c r="BY525" s="23"/>
      <c r="BZ525" s="49" t="str">
        <f t="shared" si="32"/>
        <v/>
      </c>
      <c r="CA525" s="49" t="str">
        <f t="shared" si="33"/>
        <v/>
      </c>
      <c r="CB525" s="49" t="str">
        <f t="shared" si="34"/>
        <v/>
      </c>
    </row>
    <row r="526" spans="1:80" s="43" customFormat="1" ht="25.5" customHeight="1">
      <c r="A526" s="48" t="str">
        <f t="shared" si="35"/>
        <v/>
      </c>
      <c r="B526" s="22"/>
      <c r="C526" s="22"/>
      <c r="D526" s="22"/>
      <c r="E526" s="46"/>
      <c r="F526" s="46"/>
      <c r="G526" s="23"/>
      <c r="H526" s="23"/>
      <c r="I526" s="24"/>
      <c r="J526" s="22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  <c r="BJ526" s="23"/>
      <c r="BK526" s="23"/>
      <c r="BL526" s="23"/>
      <c r="BM526" s="23"/>
      <c r="BN526" s="23"/>
      <c r="BO526" s="23"/>
      <c r="BP526" s="23"/>
      <c r="BQ526" s="23"/>
      <c r="BR526" s="23"/>
      <c r="BS526" s="23"/>
      <c r="BT526" s="23"/>
      <c r="BU526" s="23"/>
      <c r="BV526" s="23"/>
      <c r="BW526" s="23"/>
      <c r="BX526" s="23"/>
      <c r="BY526" s="23"/>
      <c r="BZ526" s="49" t="str">
        <f t="shared" si="32"/>
        <v/>
      </c>
      <c r="CA526" s="49" t="str">
        <f t="shared" si="33"/>
        <v/>
      </c>
      <c r="CB526" s="49" t="str">
        <f t="shared" si="34"/>
        <v/>
      </c>
    </row>
    <row r="527" spans="1:80" s="43" customFormat="1" ht="25.5" customHeight="1">
      <c r="A527" s="48" t="str">
        <f t="shared" si="35"/>
        <v/>
      </c>
      <c r="B527" s="22"/>
      <c r="C527" s="22"/>
      <c r="D527" s="22"/>
      <c r="E527" s="46"/>
      <c r="F527" s="46"/>
      <c r="G527" s="23"/>
      <c r="H527" s="23"/>
      <c r="I527" s="24"/>
      <c r="J527" s="22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  <c r="BJ527" s="23"/>
      <c r="BK527" s="23"/>
      <c r="BL527" s="23"/>
      <c r="BM527" s="23"/>
      <c r="BN527" s="23"/>
      <c r="BO527" s="23"/>
      <c r="BP527" s="23"/>
      <c r="BQ527" s="23"/>
      <c r="BR527" s="23"/>
      <c r="BS527" s="23"/>
      <c r="BT527" s="23"/>
      <c r="BU527" s="23"/>
      <c r="BV527" s="23"/>
      <c r="BW527" s="23"/>
      <c r="BX527" s="23"/>
      <c r="BY527" s="23"/>
      <c r="BZ527" s="49" t="str">
        <f t="shared" si="32"/>
        <v/>
      </c>
      <c r="CA527" s="49" t="str">
        <f t="shared" si="33"/>
        <v/>
      </c>
      <c r="CB527" s="49" t="str">
        <f t="shared" si="34"/>
        <v/>
      </c>
    </row>
    <row r="528" spans="1:80" s="43" customFormat="1" ht="25.5" customHeight="1">
      <c r="A528" s="48" t="str">
        <f t="shared" si="35"/>
        <v/>
      </c>
      <c r="B528" s="22"/>
      <c r="C528" s="22"/>
      <c r="D528" s="22"/>
      <c r="E528" s="46"/>
      <c r="F528" s="46"/>
      <c r="G528" s="23"/>
      <c r="H528" s="23"/>
      <c r="I528" s="24"/>
      <c r="J528" s="22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  <c r="BJ528" s="23"/>
      <c r="BK528" s="23"/>
      <c r="BL528" s="23"/>
      <c r="BM528" s="23"/>
      <c r="BN528" s="23"/>
      <c r="BO528" s="23"/>
      <c r="BP528" s="23"/>
      <c r="BQ528" s="23"/>
      <c r="BR528" s="23"/>
      <c r="BS528" s="23"/>
      <c r="BT528" s="23"/>
      <c r="BU528" s="23"/>
      <c r="BV528" s="23"/>
      <c r="BW528" s="23"/>
      <c r="BX528" s="23"/>
      <c r="BY528" s="23"/>
      <c r="BZ528" s="49" t="str">
        <f t="shared" si="32"/>
        <v/>
      </c>
      <c r="CA528" s="49" t="str">
        <f t="shared" si="33"/>
        <v/>
      </c>
      <c r="CB528" s="49" t="str">
        <f t="shared" si="34"/>
        <v/>
      </c>
    </row>
    <row r="529" spans="1:80" s="43" customFormat="1" ht="25.5" customHeight="1">
      <c r="A529" s="48" t="str">
        <f t="shared" si="35"/>
        <v/>
      </c>
      <c r="B529" s="22"/>
      <c r="C529" s="22"/>
      <c r="D529" s="22"/>
      <c r="E529" s="46"/>
      <c r="F529" s="46"/>
      <c r="G529" s="23"/>
      <c r="H529" s="23"/>
      <c r="I529" s="24"/>
      <c r="J529" s="22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  <c r="BM529" s="23"/>
      <c r="BN529" s="23"/>
      <c r="BO529" s="23"/>
      <c r="BP529" s="23"/>
      <c r="BQ529" s="23"/>
      <c r="BR529" s="23"/>
      <c r="BS529" s="23"/>
      <c r="BT529" s="23"/>
      <c r="BU529" s="23"/>
      <c r="BV529" s="23"/>
      <c r="BW529" s="23"/>
      <c r="BX529" s="23"/>
      <c r="BY529" s="23"/>
      <c r="BZ529" s="49" t="str">
        <f t="shared" si="32"/>
        <v/>
      </c>
      <c r="CA529" s="49" t="str">
        <f t="shared" si="33"/>
        <v/>
      </c>
      <c r="CB529" s="49" t="str">
        <f t="shared" si="34"/>
        <v/>
      </c>
    </row>
    <row r="530" spans="1:80" s="43" customFormat="1" ht="25.5" customHeight="1">
      <c r="A530" s="48" t="str">
        <f t="shared" si="35"/>
        <v/>
      </c>
      <c r="B530" s="22"/>
      <c r="C530" s="22"/>
      <c r="D530" s="22"/>
      <c r="E530" s="46"/>
      <c r="F530" s="46"/>
      <c r="G530" s="23"/>
      <c r="H530" s="23"/>
      <c r="I530" s="24"/>
      <c r="J530" s="22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  <c r="BJ530" s="23"/>
      <c r="BK530" s="23"/>
      <c r="BL530" s="23"/>
      <c r="BM530" s="23"/>
      <c r="BN530" s="23"/>
      <c r="BO530" s="23"/>
      <c r="BP530" s="23"/>
      <c r="BQ530" s="23"/>
      <c r="BR530" s="23"/>
      <c r="BS530" s="23"/>
      <c r="BT530" s="23"/>
      <c r="BU530" s="23"/>
      <c r="BV530" s="23"/>
      <c r="BW530" s="23"/>
      <c r="BX530" s="23"/>
      <c r="BY530" s="23"/>
      <c r="BZ530" s="49" t="str">
        <f t="shared" si="32"/>
        <v/>
      </c>
      <c r="CA530" s="49" t="str">
        <f t="shared" si="33"/>
        <v/>
      </c>
      <c r="CB530" s="49" t="str">
        <f t="shared" si="34"/>
        <v/>
      </c>
    </row>
    <row r="531" spans="1:80" s="43" customFormat="1" ht="25.5" customHeight="1">
      <c r="A531" s="48" t="str">
        <f t="shared" si="35"/>
        <v/>
      </c>
      <c r="B531" s="22"/>
      <c r="C531" s="22"/>
      <c r="D531" s="22"/>
      <c r="E531" s="46"/>
      <c r="F531" s="46"/>
      <c r="G531" s="23"/>
      <c r="H531" s="23"/>
      <c r="I531" s="24"/>
      <c r="J531" s="22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  <c r="BJ531" s="23"/>
      <c r="BK531" s="23"/>
      <c r="BL531" s="23"/>
      <c r="BM531" s="23"/>
      <c r="BN531" s="23"/>
      <c r="BO531" s="23"/>
      <c r="BP531" s="23"/>
      <c r="BQ531" s="23"/>
      <c r="BR531" s="23"/>
      <c r="BS531" s="23"/>
      <c r="BT531" s="23"/>
      <c r="BU531" s="23"/>
      <c r="BV531" s="23"/>
      <c r="BW531" s="23"/>
      <c r="BX531" s="23"/>
      <c r="BY531" s="23"/>
      <c r="BZ531" s="49" t="str">
        <f t="shared" si="32"/>
        <v/>
      </c>
      <c r="CA531" s="49" t="str">
        <f t="shared" si="33"/>
        <v/>
      </c>
      <c r="CB531" s="49" t="str">
        <f t="shared" si="34"/>
        <v/>
      </c>
    </row>
    <row r="532" spans="1:80" s="43" customFormat="1" ht="25.5" customHeight="1">
      <c r="A532" s="48" t="str">
        <f t="shared" si="35"/>
        <v/>
      </c>
      <c r="B532" s="22"/>
      <c r="C532" s="22"/>
      <c r="D532" s="22"/>
      <c r="E532" s="46"/>
      <c r="F532" s="46"/>
      <c r="G532" s="23"/>
      <c r="H532" s="23"/>
      <c r="I532" s="24"/>
      <c r="J532" s="22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3"/>
      <c r="BM532" s="23"/>
      <c r="BN532" s="23"/>
      <c r="BO532" s="23"/>
      <c r="BP532" s="23"/>
      <c r="BQ532" s="23"/>
      <c r="BR532" s="23"/>
      <c r="BS532" s="23"/>
      <c r="BT532" s="23"/>
      <c r="BU532" s="23"/>
      <c r="BV532" s="23"/>
      <c r="BW532" s="23"/>
      <c r="BX532" s="23"/>
      <c r="BY532" s="23"/>
      <c r="BZ532" s="49" t="str">
        <f t="shared" si="32"/>
        <v/>
      </c>
      <c r="CA532" s="49" t="str">
        <f t="shared" si="33"/>
        <v/>
      </c>
      <c r="CB532" s="49" t="str">
        <f t="shared" si="34"/>
        <v/>
      </c>
    </row>
    <row r="533" spans="1:80" s="43" customFormat="1" ht="25.5" customHeight="1">
      <c r="A533" s="48" t="str">
        <f t="shared" si="35"/>
        <v/>
      </c>
      <c r="B533" s="22"/>
      <c r="C533" s="22"/>
      <c r="D533" s="22"/>
      <c r="E533" s="46"/>
      <c r="F533" s="46"/>
      <c r="G533" s="23"/>
      <c r="H533" s="23"/>
      <c r="I533" s="24"/>
      <c r="J533" s="22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  <c r="BM533" s="23"/>
      <c r="BN533" s="23"/>
      <c r="BO533" s="23"/>
      <c r="BP533" s="23"/>
      <c r="BQ533" s="23"/>
      <c r="BR533" s="23"/>
      <c r="BS533" s="23"/>
      <c r="BT533" s="23"/>
      <c r="BU533" s="23"/>
      <c r="BV533" s="23"/>
      <c r="BW533" s="23"/>
      <c r="BX533" s="23"/>
      <c r="BY533" s="23"/>
      <c r="BZ533" s="49" t="str">
        <f t="shared" si="32"/>
        <v/>
      </c>
      <c r="CA533" s="49" t="str">
        <f t="shared" si="33"/>
        <v/>
      </c>
      <c r="CB533" s="49" t="str">
        <f t="shared" si="34"/>
        <v/>
      </c>
    </row>
    <row r="534" spans="1:80" s="43" customFormat="1" ht="25.5" customHeight="1">
      <c r="A534" s="48" t="str">
        <f t="shared" si="35"/>
        <v/>
      </c>
      <c r="B534" s="22"/>
      <c r="C534" s="22"/>
      <c r="D534" s="22"/>
      <c r="E534" s="46"/>
      <c r="F534" s="46"/>
      <c r="G534" s="23"/>
      <c r="H534" s="23"/>
      <c r="I534" s="24"/>
      <c r="J534" s="22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  <c r="BM534" s="23"/>
      <c r="BN534" s="23"/>
      <c r="BO534" s="23"/>
      <c r="BP534" s="23"/>
      <c r="BQ534" s="23"/>
      <c r="BR534" s="23"/>
      <c r="BS534" s="23"/>
      <c r="BT534" s="23"/>
      <c r="BU534" s="23"/>
      <c r="BV534" s="23"/>
      <c r="BW534" s="23"/>
      <c r="BX534" s="23"/>
      <c r="BY534" s="23"/>
      <c r="BZ534" s="49" t="str">
        <f t="shared" si="32"/>
        <v/>
      </c>
      <c r="CA534" s="49" t="str">
        <f t="shared" si="33"/>
        <v/>
      </c>
      <c r="CB534" s="49" t="str">
        <f t="shared" si="34"/>
        <v/>
      </c>
    </row>
    <row r="535" spans="1:80" s="43" customFormat="1" ht="25.5" customHeight="1">
      <c r="A535" s="48" t="str">
        <f t="shared" si="35"/>
        <v/>
      </c>
      <c r="B535" s="22"/>
      <c r="C535" s="22"/>
      <c r="D535" s="22"/>
      <c r="E535" s="46"/>
      <c r="F535" s="46"/>
      <c r="G535" s="23"/>
      <c r="H535" s="23"/>
      <c r="I535" s="24"/>
      <c r="J535" s="22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3"/>
      <c r="BM535" s="23"/>
      <c r="BN535" s="23"/>
      <c r="BO535" s="23"/>
      <c r="BP535" s="23"/>
      <c r="BQ535" s="23"/>
      <c r="BR535" s="23"/>
      <c r="BS535" s="23"/>
      <c r="BT535" s="23"/>
      <c r="BU535" s="23"/>
      <c r="BV535" s="23"/>
      <c r="BW535" s="23"/>
      <c r="BX535" s="23"/>
      <c r="BY535" s="23"/>
      <c r="BZ535" s="49" t="str">
        <f t="shared" si="32"/>
        <v/>
      </c>
      <c r="CA535" s="49" t="str">
        <f t="shared" si="33"/>
        <v/>
      </c>
      <c r="CB535" s="49" t="str">
        <f t="shared" si="34"/>
        <v/>
      </c>
    </row>
    <row r="536" spans="1:80" s="43" customFormat="1" ht="25.5" customHeight="1">
      <c r="A536" s="48" t="str">
        <f t="shared" si="35"/>
        <v/>
      </c>
      <c r="B536" s="22"/>
      <c r="C536" s="22"/>
      <c r="D536" s="22"/>
      <c r="E536" s="46"/>
      <c r="F536" s="46"/>
      <c r="G536" s="23"/>
      <c r="H536" s="23"/>
      <c r="I536" s="24"/>
      <c r="J536" s="22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  <c r="BM536" s="23"/>
      <c r="BN536" s="23"/>
      <c r="BO536" s="23"/>
      <c r="BP536" s="23"/>
      <c r="BQ536" s="23"/>
      <c r="BR536" s="23"/>
      <c r="BS536" s="23"/>
      <c r="BT536" s="23"/>
      <c r="BU536" s="23"/>
      <c r="BV536" s="23"/>
      <c r="BW536" s="23"/>
      <c r="BX536" s="23"/>
      <c r="BY536" s="23"/>
      <c r="BZ536" s="49" t="str">
        <f t="shared" si="32"/>
        <v/>
      </c>
      <c r="CA536" s="49" t="str">
        <f t="shared" si="33"/>
        <v/>
      </c>
      <c r="CB536" s="49" t="str">
        <f t="shared" si="34"/>
        <v/>
      </c>
    </row>
    <row r="537" spans="1:80" s="43" customFormat="1" ht="25.5" customHeight="1">
      <c r="A537" s="48" t="str">
        <f t="shared" si="35"/>
        <v/>
      </c>
      <c r="B537" s="22"/>
      <c r="C537" s="22"/>
      <c r="D537" s="22"/>
      <c r="E537" s="46"/>
      <c r="F537" s="46"/>
      <c r="G537" s="23"/>
      <c r="H537" s="23"/>
      <c r="I537" s="24"/>
      <c r="J537" s="22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  <c r="BM537" s="23"/>
      <c r="BN537" s="23"/>
      <c r="BO537" s="23"/>
      <c r="BP537" s="23"/>
      <c r="BQ537" s="23"/>
      <c r="BR537" s="23"/>
      <c r="BS537" s="23"/>
      <c r="BT537" s="23"/>
      <c r="BU537" s="23"/>
      <c r="BV537" s="23"/>
      <c r="BW537" s="23"/>
      <c r="BX537" s="23"/>
      <c r="BY537" s="23"/>
      <c r="BZ537" s="49" t="str">
        <f t="shared" si="32"/>
        <v/>
      </c>
      <c r="CA537" s="49" t="str">
        <f t="shared" si="33"/>
        <v/>
      </c>
      <c r="CB537" s="49" t="str">
        <f t="shared" si="34"/>
        <v/>
      </c>
    </row>
    <row r="538" spans="1:80" s="43" customFormat="1" ht="25.5" customHeight="1">
      <c r="A538" s="48" t="str">
        <f t="shared" si="35"/>
        <v/>
      </c>
      <c r="B538" s="22"/>
      <c r="C538" s="22"/>
      <c r="D538" s="22"/>
      <c r="E538" s="46"/>
      <c r="F538" s="46"/>
      <c r="G538" s="23"/>
      <c r="H538" s="23"/>
      <c r="I538" s="24"/>
      <c r="J538" s="22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  <c r="BM538" s="23"/>
      <c r="BN538" s="23"/>
      <c r="BO538" s="23"/>
      <c r="BP538" s="23"/>
      <c r="BQ538" s="23"/>
      <c r="BR538" s="23"/>
      <c r="BS538" s="23"/>
      <c r="BT538" s="23"/>
      <c r="BU538" s="23"/>
      <c r="BV538" s="23"/>
      <c r="BW538" s="23"/>
      <c r="BX538" s="23"/>
      <c r="BY538" s="23"/>
      <c r="BZ538" s="49" t="str">
        <f t="shared" si="32"/>
        <v/>
      </c>
      <c r="CA538" s="49" t="str">
        <f t="shared" si="33"/>
        <v/>
      </c>
      <c r="CB538" s="49" t="str">
        <f t="shared" si="34"/>
        <v/>
      </c>
    </row>
    <row r="539" spans="1:80" s="43" customFormat="1" ht="25.5" customHeight="1">
      <c r="A539" s="48" t="str">
        <f t="shared" si="35"/>
        <v/>
      </c>
      <c r="B539" s="22"/>
      <c r="C539" s="22"/>
      <c r="D539" s="22"/>
      <c r="E539" s="46"/>
      <c r="F539" s="46"/>
      <c r="G539" s="23"/>
      <c r="H539" s="23"/>
      <c r="I539" s="24"/>
      <c r="J539" s="22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  <c r="BM539" s="23"/>
      <c r="BN539" s="23"/>
      <c r="BO539" s="23"/>
      <c r="BP539" s="23"/>
      <c r="BQ539" s="23"/>
      <c r="BR539" s="23"/>
      <c r="BS539" s="23"/>
      <c r="BT539" s="23"/>
      <c r="BU539" s="23"/>
      <c r="BV539" s="23"/>
      <c r="BW539" s="23"/>
      <c r="BX539" s="23"/>
      <c r="BY539" s="23"/>
      <c r="BZ539" s="49" t="str">
        <f t="shared" si="32"/>
        <v/>
      </c>
      <c r="CA539" s="49" t="str">
        <f t="shared" si="33"/>
        <v/>
      </c>
      <c r="CB539" s="49" t="str">
        <f t="shared" si="34"/>
        <v/>
      </c>
    </row>
    <row r="540" spans="1:80" s="43" customFormat="1" ht="25.5" customHeight="1">
      <c r="A540" s="48" t="str">
        <f t="shared" si="35"/>
        <v/>
      </c>
      <c r="B540" s="22"/>
      <c r="C540" s="22"/>
      <c r="D540" s="22"/>
      <c r="E540" s="46"/>
      <c r="F540" s="46"/>
      <c r="G540" s="23"/>
      <c r="H540" s="23"/>
      <c r="I540" s="24"/>
      <c r="J540" s="22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  <c r="BM540" s="23"/>
      <c r="BN540" s="23"/>
      <c r="BO540" s="23"/>
      <c r="BP540" s="23"/>
      <c r="BQ540" s="23"/>
      <c r="BR540" s="23"/>
      <c r="BS540" s="23"/>
      <c r="BT540" s="23"/>
      <c r="BU540" s="23"/>
      <c r="BV540" s="23"/>
      <c r="BW540" s="23"/>
      <c r="BX540" s="23"/>
      <c r="BY540" s="23"/>
      <c r="BZ540" s="49" t="str">
        <f t="shared" si="32"/>
        <v/>
      </c>
      <c r="CA540" s="49" t="str">
        <f t="shared" si="33"/>
        <v/>
      </c>
      <c r="CB540" s="49" t="str">
        <f t="shared" si="34"/>
        <v/>
      </c>
    </row>
    <row r="541" spans="1:80" s="43" customFormat="1" ht="25.5" customHeight="1">
      <c r="A541" s="48" t="str">
        <f t="shared" si="35"/>
        <v/>
      </c>
      <c r="B541" s="22"/>
      <c r="C541" s="22"/>
      <c r="D541" s="22"/>
      <c r="E541" s="46"/>
      <c r="F541" s="46"/>
      <c r="G541" s="23"/>
      <c r="H541" s="23"/>
      <c r="I541" s="24"/>
      <c r="J541" s="22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  <c r="BM541" s="23"/>
      <c r="BN541" s="23"/>
      <c r="BO541" s="23"/>
      <c r="BP541" s="23"/>
      <c r="BQ541" s="23"/>
      <c r="BR541" s="23"/>
      <c r="BS541" s="23"/>
      <c r="BT541" s="23"/>
      <c r="BU541" s="23"/>
      <c r="BV541" s="23"/>
      <c r="BW541" s="23"/>
      <c r="BX541" s="23"/>
      <c r="BY541" s="23"/>
      <c r="BZ541" s="49" t="str">
        <f t="shared" si="32"/>
        <v/>
      </c>
      <c r="CA541" s="49" t="str">
        <f t="shared" si="33"/>
        <v/>
      </c>
      <c r="CB541" s="49" t="str">
        <f t="shared" si="34"/>
        <v/>
      </c>
    </row>
    <row r="542" spans="1:80" s="43" customFormat="1" ht="25.5" customHeight="1">
      <c r="A542" s="48" t="str">
        <f t="shared" si="35"/>
        <v/>
      </c>
      <c r="B542" s="22"/>
      <c r="C542" s="22"/>
      <c r="D542" s="22"/>
      <c r="E542" s="46"/>
      <c r="F542" s="46"/>
      <c r="G542" s="23"/>
      <c r="H542" s="23"/>
      <c r="I542" s="24"/>
      <c r="J542" s="22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  <c r="BM542" s="23"/>
      <c r="BN542" s="23"/>
      <c r="BO542" s="23"/>
      <c r="BP542" s="23"/>
      <c r="BQ542" s="23"/>
      <c r="BR542" s="23"/>
      <c r="BS542" s="23"/>
      <c r="BT542" s="23"/>
      <c r="BU542" s="23"/>
      <c r="BV542" s="23"/>
      <c r="BW542" s="23"/>
      <c r="BX542" s="23"/>
      <c r="BY542" s="23"/>
      <c r="BZ542" s="49" t="str">
        <f t="shared" si="32"/>
        <v/>
      </c>
      <c r="CA542" s="49" t="str">
        <f t="shared" si="33"/>
        <v/>
      </c>
      <c r="CB542" s="49" t="str">
        <f t="shared" si="34"/>
        <v/>
      </c>
    </row>
    <row r="543" spans="1:80" s="43" customFormat="1" ht="25.5" customHeight="1">
      <c r="A543" s="48" t="str">
        <f t="shared" si="35"/>
        <v/>
      </c>
      <c r="B543" s="22"/>
      <c r="C543" s="22"/>
      <c r="D543" s="22"/>
      <c r="E543" s="46"/>
      <c r="F543" s="46"/>
      <c r="G543" s="23"/>
      <c r="H543" s="23"/>
      <c r="I543" s="24"/>
      <c r="J543" s="22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  <c r="BM543" s="23"/>
      <c r="BN543" s="23"/>
      <c r="BO543" s="23"/>
      <c r="BP543" s="23"/>
      <c r="BQ543" s="23"/>
      <c r="BR543" s="23"/>
      <c r="BS543" s="23"/>
      <c r="BT543" s="23"/>
      <c r="BU543" s="23"/>
      <c r="BV543" s="23"/>
      <c r="BW543" s="23"/>
      <c r="BX543" s="23"/>
      <c r="BY543" s="23"/>
      <c r="BZ543" s="49" t="str">
        <f t="shared" si="32"/>
        <v/>
      </c>
      <c r="CA543" s="49" t="str">
        <f t="shared" si="33"/>
        <v/>
      </c>
      <c r="CB543" s="49" t="str">
        <f t="shared" si="34"/>
        <v/>
      </c>
    </row>
    <row r="544" spans="1:80" s="43" customFormat="1" ht="25.5" customHeight="1">
      <c r="A544" s="48" t="str">
        <f t="shared" si="35"/>
        <v/>
      </c>
      <c r="B544" s="22"/>
      <c r="C544" s="22"/>
      <c r="D544" s="22"/>
      <c r="E544" s="46"/>
      <c r="F544" s="46"/>
      <c r="G544" s="23"/>
      <c r="H544" s="23"/>
      <c r="I544" s="24"/>
      <c r="J544" s="22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  <c r="BM544" s="23"/>
      <c r="BN544" s="23"/>
      <c r="BO544" s="23"/>
      <c r="BP544" s="23"/>
      <c r="BQ544" s="23"/>
      <c r="BR544" s="23"/>
      <c r="BS544" s="23"/>
      <c r="BT544" s="23"/>
      <c r="BU544" s="23"/>
      <c r="BV544" s="23"/>
      <c r="BW544" s="23"/>
      <c r="BX544" s="23"/>
      <c r="BY544" s="23"/>
      <c r="BZ544" s="49" t="str">
        <f t="shared" si="32"/>
        <v/>
      </c>
      <c r="CA544" s="49" t="str">
        <f t="shared" si="33"/>
        <v/>
      </c>
      <c r="CB544" s="49" t="str">
        <f t="shared" si="34"/>
        <v/>
      </c>
    </row>
    <row r="545" spans="1:80" s="43" customFormat="1" ht="25.5" customHeight="1">
      <c r="A545" s="48" t="str">
        <f t="shared" si="35"/>
        <v/>
      </c>
      <c r="B545" s="22"/>
      <c r="C545" s="22"/>
      <c r="D545" s="22"/>
      <c r="E545" s="46"/>
      <c r="F545" s="46"/>
      <c r="G545" s="23"/>
      <c r="H545" s="23"/>
      <c r="I545" s="24"/>
      <c r="J545" s="22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  <c r="BM545" s="23"/>
      <c r="BN545" s="23"/>
      <c r="BO545" s="23"/>
      <c r="BP545" s="23"/>
      <c r="BQ545" s="23"/>
      <c r="BR545" s="23"/>
      <c r="BS545" s="23"/>
      <c r="BT545" s="23"/>
      <c r="BU545" s="23"/>
      <c r="BV545" s="23"/>
      <c r="BW545" s="23"/>
      <c r="BX545" s="23"/>
      <c r="BY545" s="23"/>
      <c r="BZ545" s="49" t="str">
        <f t="shared" si="32"/>
        <v/>
      </c>
      <c r="CA545" s="49" t="str">
        <f t="shared" si="33"/>
        <v/>
      </c>
      <c r="CB545" s="49" t="str">
        <f t="shared" si="34"/>
        <v/>
      </c>
    </row>
    <row r="546" spans="1:80" s="43" customFormat="1" ht="25.5" customHeight="1">
      <c r="A546" s="48" t="str">
        <f t="shared" si="35"/>
        <v/>
      </c>
      <c r="B546" s="22"/>
      <c r="C546" s="22"/>
      <c r="D546" s="22"/>
      <c r="E546" s="46"/>
      <c r="F546" s="46"/>
      <c r="G546" s="23"/>
      <c r="H546" s="23"/>
      <c r="I546" s="24"/>
      <c r="J546" s="22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  <c r="BM546" s="23"/>
      <c r="BN546" s="23"/>
      <c r="BO546" s="23"/>
      <c r="BP546" s="23"/>
      <c r="BQ546" s="23"/>
      <c r="BR546" s="23"/>
      <c r="BS546" s="23"/>
      <c r="BT546" s="23"/>
      <c r="BU546" s="23"/>
      <c r="BV546" s="23"/>
      <c r="BW546" s="23"/>
      <c r="BX546" s="23"/>
      <c r="BY546" s="23"/>
      <c r="BZ546" s="49" t="str">
        <f t="shared" si="32"/>
        <v/>
      </c>
      <c r="CA546" s="49" t="str">
        <f t="shared" si="33"/>
        <v/>
      </c>
      <c r="CB546" s="49" t="str">
        <f t="shared" si="34"/>
        <v/>
      </c>
    </row>
    <row r="547" spans="1:80" s="43" customFormat="1" ht="25.5" customHeight="1">
      <c r="A547" s="48" t="str">
        <f t="shared" si="35"/>
        <v/>
      </c>
      <c r="B547" s="22"/>
      <c r="C547" s="22"/>
      <c r="D547" s="22"/>
      <c r="E547" s="46"/>
      <c r="F547" s="46"/>
      <c r="G547" s="23"/>
      <c r="H547" s="23"/>
      <c r="I547" s="24"/>
      <c r="J547" s="22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  <c r="BM547" s="23"/>
      <c r="BN547" s="23"/>
      <c r="BO547" s="23"/>
      <c r="BP547" s="23"/>
      <c r="BQ547" s="23"/>
      <c r="BR547" s="23"/>
      <c r="BS547" s="23"/>
      <c r="BT547" s="23"/>
      <c r="BU547" s="23"/>
      <c r="BV547" s="23"/>
      <c r="BW547" s="23"/>
      <c r="BX547" s="23"/>
      <c r="BY547" s="23"/>
      <c r="BZ547" s="49" t="str">
        <f t="shared" si="32"/>
        <v/>
      </c>
      <c r="CA547" s="49" t="str">
        <f t="shared" si="33"/>
        <v/>
      </c>
      <c r="CB547" s="49" t="str">
        <f t="shared" si="34"/>
        <v/>
      </c>
    </row>
    <row r="548" spans="1:80" s="43" customFormat="1" ht="25.5" customHeight="1">
      <c r="A548" s="48" t="str">
        <f t="shared" si="35"/>
        <v/>
      </c>
      <c r="B548" s="22"/>
      <c r="C548" s="22"/>
      <c r="D548" s="22"/>
      <c r="E548" s="46"/>
      <c r="F548" s="46"/>
      <c r="G548" s="23"/>
      <c r="H548" s="23"/>
      <c r="I548" s="24"/>
      <c r="J548" s="22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49" t="str">
        <f t="shared" si="32"/>
        <v/>
      </c>
      <c r="CA548" s="49" t="str">
        <f t="shared" si="33"/>
        <v/>
      </c>
      <c r="CB548" s="49" t="str">
        <f t="shared" si="34"/>
        <v/>
      </c>
    </row>
    <row r="549" spans="1:80" s="43" customFormat="1" ht="25.5" customHeight="1">
      <c r="A549" s="48" t="str">
        <f t="shared" si="35"/>
        <v/>
      </c>
      <c r="B549" s="22"/>
      <c r="C549" s="22"/>
      <c r="D549" s="22"/>
      <c r="E549" s="46"/>
      <c r="F549" s="46"/>
      <c r="G549" s="23"/>
      <c r="H549" s="23"/>
      <c r="I549" s="24"/>
      <c r="J549" s="22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49" t="str">
        <f t="shared" si="32"/>
        <v/>
      </c>
      <c r="CA549" s="49" t="str">
        <f t="shared" si="33"/>
        <v/>
      </c>
      <c r="CB549" s="49" t="str">
        <f t="shared" si="34"/>
        <v/>
      </c>
    </row>
    <row r="550" spans="1:80" s="43" customFormat="1" ht="25.5" customHeight="1">
      <c r="A550" s="48" t="str">
        <f t="shared" si="35"/>
        <v/>
      </c>
      <c r="B550" s="22"/>
      <c r="C550" s="22"/>
      <c r="D550" s="22"/>
      <c r="E550" s="46"/>
      <c r="F550" s="46"/>
      <c r="G550" s="23"/>
      <c r="H550" s="23"/>
      <c r="I550" s="24"/>
      <c r="J550" s="22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49" t="str">
        <f t="shared" si="32"/>
        <v/>
      </c>
      <c r="CA550" s="49" t="str">
        <f t="shared" si="33"/>
        <v/>
      </c>
      <c r="CB550" s="49" t="str">
        <f t="shared" si="34"/>
        <v/>
      </c>
    </row>
    <row r="551" spans="1:80" s="43" customFormat="1" ht="25.5" customHeight="1">
      <c r="A551" s="48" t="str">
        <f t="shared" si="35"/>
        <v/>
      </c>
      <c r="B551" s="22"/>
      <c r="C551" s="22"/>
      <c r="D551" s="22"/>
      <c r="E551" s="46"/>
      <c r="F551" s="46"/>
      <c r="G551" s="23"/>
      <c r="H551" s="23"/>
      <c r="I551" s="24"/>
      <c r="J551" s="22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  <c r="BM551" s="23"/>
      <c r="BN551" s="23"/>
      <c r="BO551" s="23"/>
      <c r="BP551" s="23"/>
      <c r="BQ551" s="23"/>
      <c r="BR551" s="23"/>
      <c r="BS551" s="23"/>
      <c r="BT551" s="23"/>
      <c r="BU551" s="23"/>
      <c r="BV551" s="23"/>
      <c r="BW551" s="23"/>
      <c r="BX551" s="23"/>
      <c r="BY551" s="23"/>
      <c r="BZ551" s="49" t="str">
        <f t="shared" si="32"/>
        <v/>
      </c>
      <c r="CA551" s="49" t="str">
        <f t="shared" si="33"/>
        <v/>
      </c>
      <c r="CB551" s="49" t="str">
        <f t="shared" si="34"/>
        <v/>
      </c>
    </row>
    <row r="552" spans="1:80" s="43" customFormat="1" ht="25.5" customHeight="1">
      <c r="A552" s="48" t="str">
        <f t="shared" si="35"/>
        <v/>
      </c>
      <c r="B552" s="22"/>
      <c r="C552" s="22"/>
      <c r="D552" s="22"/>
      <c r="E552" s="46"/>
      <c r="F552" s="46"/>
      <c r="G552" s="23"/>
      <c r="H552" s="23"/>
      <c r="I552" s="24"/>
      <c r="J552" s="22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  <c r="BM552" s="23"/>
      <c r="BN552" s="23"/>
      <c r="BO552" s="23"/>
      <c r="BP552" s="23"/>
      <c r="BQ552" s="23"/>
      <c r="BR552" s="23"/>
      <c r="BS552" s="23"/>
      <c r="BT552" s="23"/>
      <c r="BU552" s="23"/>
      <c r="BV552" s="23"/>
      <c r="BW552" s="23"/>
      <c r="BX552" s="23"/>
      <c r="BY552" s="23"/>
      <c r="BZ552" s="49" t="str">
        <f t="shared" si="32"/>
        <v/>
      </c>
      <c r="CA552" s="49" t="str">
        <f t="shared" si="33"/>
        <v/>
      </c>
      <c r="CB552" s="49" t="str">
        <f t="shared" si="34"/>
        <v/>
      </c>
    </row>
    <row r="553" spans="1:80" s="43" customFormat="1" ht="25.5" customHeight="1">
      <c r="A553" s="48" t="str">
        <f t="shared" si="35"/>
        <v/>
      </c>
      <c r="B553" s="22"/>
      <c r="C553" s="22"/>
      <c r="D553" s="22"/>
      <c r="E553" s="46"/>
      <c r="F553" s="46"/>
      <c r="G553" s="23"/>
      <c r="H553" s="23"/>
      <c r="I553" s="24"/>
      <c r="J553" s="22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  <c r="BJ553" s="23"/>
      <c r="BK553" s="23"/>
      <c r="BL553" s="23"/>
      <c r="BM553" s="23"/>
      <c r="BN553" s="23"/>
      <c r="BO553" s="23"/>
      <c r="BP553" s="23"/>
      <c r="BQ553" s="23"/>
      <c r="BR553" s="23"/>
      <c r="BS553" s="23"/>
      <c r="BT553" s="23"/>
      <c r="BU553" s="23"/>
      <c r="BV553" s="23"/>
      <c r="BW553" s="23"/>
      <c r="BX553" s="23"/>
      <c r="BY553" s="23"/>
      <c r="BZ553" s="49" t="str">
        <f t="shared" si="32"/>
        <v/>
      </c>
      <c r="CA553" s="49" t="str">
        <f t="shared" si="33"/>
        <v/>
      </c>
      <c r="CB553" s="49" t="str">
        <f t="shared" si="34"/>
        <v/>
      </c>
    </row>
    <row r="554" spans="1:80" s="43" customFormat="1" ht="25.5" customHeight="1">
      <c r="A554" s="48" t="str">
        <f t="shared" si="35"/>
        <v/>
      </c>
      <c r="B554" s="22"/>
      <c r="C554" s="22"/>
      <c r="D554" s="22"/>
      <c r="E554" s="46"/>
      <c r="F554" s="46"/>
      <c r="G554" s="23"/>
      <c r="H554" s="23"/>
      <c r="I554" s="24"/>
      <c r="J554" s="22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  <c r="BM554" s="23"/>
      <c r="BN554" s="23"/>
      <c r="BO554" s="23"/>
      <c r="BP554" s="23"/>
      <c r="BQ554" s="23"/>
      <c r="BR554" s="23"/>
      <c r="BS554" s="23"/>
      <c r="BT554" s="23"/>
      <c r="BU554" s="23"/>
      <c r="BV554" s="23"/>
      <c r="BW554" s="23"/>
      <c r="BX554" s="23"/>
      <c r="BY554" s="23"/>
      <c r="BZ554" s="49" t="str">
        <f t="shared" si="32"/>
        <v/>
      </c>
      <c r="CA554" s="49" t="str">
        <f t="shared" si="33"/>
        <v/>
      </c>
      <c r="CB554" s="49" t="str">
        <f t="shared" si="34"/>
        <v/>
      </c>
    </row>
    <row r="555" spans="1:80" s="43" customFormat="1" ht="25.5" customHeight="1">
      <c r="A555" s="48" t="str">
        <f t="shared" si="35"/>
        <v/>
      </c>
      <c r="B555" s="22"/>
      <c r="C555" s="22"/>
      <c r="D555" s="22"/>
      <c r="E555" s="46"/>
      <c r="F555" s="46"/>
      <c r="G555" s="23"/>
      <c r="H555" s="23"/>
      <c r="I555" s="24"/>
      <c r="J555" s="22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  <c r="BJ555" s="23"/>
      <c r="BK555" s="23"/>
      <c r="BL555" s="23"/>
      <c r="BM555" s="23"/>
      <c r="BN555" s="23"/>
      <c r="BO555" s="23"/>
      <c r="BP555" s="23"/>
      <c r="BQ555" s="23"/>
      <c r="BR555" s="23"/>
      <c r="BS555" s="23"/>
      <c r="BT555" s="23"/>
      <c r="BU555" s="23"/>
      <c r="BV555" s="23"/>
      <c r="BW555" s="23"/>
      <c r="BX555" s="23"/>
      <c r="BY555" s="23"/>
      <c r="BZ555" s="49" t="str">
        <f t="shared" si="32"/>
        <v/>
      </c>
      <c r="CA555" s="49" t="str">
        <f t="shared" si="33"/>
        <v/>
      </c>
      <c r="CB555" s="49" t="str">
        <f t="shared" si="34"/>
        <v/>
      </c>
    </row>
    <row r="556" spans="1:80" s="43" customFormat="1" ht="25.5" customHeight="1">
      <c r="A556" s="48" t="str">
        <f t="shared" si="35"/>
        <v/>
      </c>
      <c r="B556" s="22"/>
      <c r="C556" s="22"/>
      <c r="D556" s="22"/>
      <c r="E556" s="46"/>
      <c r="F556" s="46"/>
      <c r="G556" s="23"/>
      <c r="H556" s="23"/>
      <c r="I556" s="24"/>
      <c r="J556" s="22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  <c r="BJ556" s="23"/>
      <c r="BK556" s="23"/>
      <c r="BL556" s="23"/>
      <c r="BM556" s="23"/>
      <c r="BN556" s="23"/>
      <c r="BO556" s="23"/>
      <c r="BP556" s="23"/>
      <c r="BQ556" s="23"/>
      <c r="BR556" s="23"/>
      <c r="BS556" s="23"/>
      <c r="BT556" s="23"/>
      <c r="BU556" s="23"/>
      <c r="BV556" s="23"/>
      <c r="BW556" s="23"/>
      <c r="BX556" s="23"/>
      <c r="BY556" s="23"/>
      <c r="BZ556" s="49" t="str">
        <f t="shared" si="32"/>
        <v/>
      </c>
      <c r="CA556" s="49" t="str">
        <f t="shared" si="33"/>
        <v/>
      </c>
      <c r="CB556" s="49" t="str">
        <f t="shared" si="34"/>
        <v/>
      </c>
    </row>
    <row r="557" spans="1:80" s="43" customFormat="1" ht="25.5" customHeight="1">
      <c r="A557" s="48" t="str">
        <f t="shared" si="35"/>
        <v/>
      </c>
      <c r="B557" s="22"/>
      <c r="C557" s="22"/>
      <c r="D557" s="22"/>
      <c r="E557" s="46"/>
      <c r="F557" s="46"/>
      <c r="G557" s="23"/>
      <c r="H557" s="23"/>
      <c r="I557" s="24"/>
      <c r="J557" s="22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  <c r="BJ557" s="23"/>
      <c r="BK557" s="23"/>
      <c r="BL557" s="23"/>
      <c r="BM557" s="23"/>
      <c r="BN557" s="23"/>
      <c r="BO557" s="23"/>
      <c r="BP557" s="23"/>
      <c r="BQ557" s="23"/>
      <c r="BR557" s="23"/>
      <c r="BS557" s="23"/>
      <c r="BT557" s="23"/>
      <c r="BU557" s="23"/>
      <c r="BV557" s="23"/>
      <c r="BW557" s="23"/>
      <c r="BX557" s="23"/>
      <c r="BY557" s="23"/>
      <c r="BZ557" s="49" t="str">
        <f t="shared" si="32"/>
        <v/>
      </c>
      <c r="CA557" s="49" t="str">
        <f t="shared" si="33"/>
        <v/>
      </c>
      <c r="CB557" s="49" t="str">
        <f t="shared" si="34"/>
        <v/>
      </c>
    </row>
    <row r="558" spans="1:80" s="43" customFormat="1" ht="25.5" customHeight="1">
      <c r="A558" s="48" t="str">
        <f t="shared" si="35"/>
        <v/>
      </c>
      <c r="B558" s="22"/>
      <c r="C558" s="22"/>
      <c r="D558" s="22"/>
      <c r="E558" s="46"/>
      <c r="F558" s="46"/>
      <c r="G558" s="23"/>
      <c r="H558" s="23"/>
      <c r="I558" s="24"/>
      <c r="J558" s="22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  <c r="BM558" s="23"/>
      <c r="BN558" s="23"/>
      <c r="BO558" s="23"/>
      <c r="BP558" s="23"/>
      <c r="BQ558" s="23"/>
      <c r="BR558" s="23"/>
      <c r="BS558" s="23"/>
      <c r="BT558" s="23"/>
      <c r="BU558" s="23"/>
      <c r="BV558" s="23"/>
      <c r="BW558" s="23"/>
      <c r="BX558" s="23"/>
      <c r="BY558" s="23"/>
      <c r="BZ558" s="49" t="str">
        <f t="shared" si="32"/>
        <v/>
      </c>
      <c r="CA558" s="49" t="str">
        <f t="shared" si="33"/>
        <v/>
      </c>
      <c r="CB558" s="49" t="str">
        <f t="shared" si="34"/>
        <v/>
      </c>
    </row>
    <row r="559" spans="1:80" s="43" customFormat="1" ht="25.5" customHeight="1">
      <c r="A559" s="48" t="str">
        <f t="shared" si="35"/>
        <v/>
      </c>
      <c r="B559" s="22"/>
      <c r="C559" s="22"/>
      <c r="D559" s="22"/>
      <c r="E559" s="46"/>
      <c r="F559" s="46"/>
      <c r="G559" s="23"/>
      <c r="H559" s="23"/>
      <c r="I559" s="24"/>
      <c r="J559" s="22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  <c r="BJ559" s="23"/>
      <c r="BK559" s="23"/>
      <c r="BL559" s="23"/>
      <c r="BM559" s="23"/>
      <c r="BN559" s="23"/>
      <c r="BO559" s="23"/>
      <c r="BP559" s="23"/>
      <c r="BQ559" s="23"/>
      <c r="BR559" s="23"/>
      <c r="BS559" s="23"/>
      <c r="BT559" s="23"/>
      <c r="BU559" s="23"/>
      <c r="BV559" s="23"/>
      <c r="BW559" s="23"/>
      <c r="BX559" s="23"/>
      <c r="BY559" s="23"/>
      <c r="BZ559" s="49" t="str">
        <f t="shared" si="32"/>
        <v/>
      </c>
      <c r="CA559" s="49" t="str">
        <f t="shared" si="33"/>
        <v/>
      </c>
      <c r="CB559" s="49" t="str">
        <f t="shared" si="34"/>
        <v/>
      </c>
    </row>
    <row r="560" spans="1:80" s="43" customFormat="1" ht="25.5" customHeight="1">
      <c r="A560" s="48" t="str">
        <f t="shared" si="35"/>
        <v/>
      </c>
      <c r="B560" s="22"/>
      <c r="C560" s="22"/>
      <c r="D560" s="22"/>
      <c r="E560" s="46"/>
      <c r="F560" s="46"/>
      <c r="G560" s="23"/>
      <c r="H560" s="23"/>
      <c r="I560" s="24"/>
      <c r="J560" s="22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  <c r="BJ560" s="23"/>
      <c r="BK560" s="23"/>
      <c r="BL560" s="23"/>
      <c r="BM560" s="23"/>
      <c r="BN560" s="23"/>
      <c r="BO560" s="23"/>
      <c r="BP560" s="23"/>
      <c r="BQ560" s="23"/>
      <c r="BR560" s="23"/>
      <c r="BS560" s="23"/>
      <c r="BT560" s="23"/>
      <c r="BU560" s="23"/>
      <c r="BV560" s="23"/>
      <c r="BW560" s="23"/>
      <c r="BX560" s="23"/>
      <c r="BY560" s="23"/>
      <c r="BZ560" s="49" t="str">
        <f t="shared" si="32"/>
        <v/>
      </c>
      <c r="CA560" s="49" t="str">
        <f t="shared" si="33"/>
        <v/>
      </c>
      <c r="CB560" s="49" t="str">
        <f t="shared" si="34"/>
        <v/>
      </c>
    </row>
    <row r="561" spans="1:80" s="43" customFormat="1" ht="25.5" customHeight="1">
      <c r="A561" s="48" t="str">
        <f t="shared" si="35"/>
        <v/>
      </c>
      <c r="B561" s="22"/>
      <c r="C561" s="22"/>
      <c r="D561" s="22"/>
      <c r="E561" s="46"/>
      <c r="F561" s="46"/>
      <c r="G561" s="23"/>
      <c r="H561" s="23"/>
      <c r="I561" s="24"/>
      <c r="J561" s="22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  <c r="BJ561" s="23"/>
      <c r="BK561" s="23"/>
      <c r="BL561" s="23"/>
      <c r="BM561" s="23"/>
      <c r="BN561" s="23"/>
      <c r="BO561" s="23"/>
      <c r="BP561" s="23"/>
      <c r="BQ561" s="23"/>
      <c r="BR561" s="23"/>
      <c r="BS561" s="23"/>
      <c r="BT561" s="23"/>
      <c r="BU561" s="23"/>
      <c r="BV561" s="23"/>
      <c r="BW561" s="23"/>
      <c r="BX561" s="23"/>
      <c r="BY561" s="23"/>
      <c r="BZ561" s="49" t="str">
        <f t="shared" si="32"/>
        <v/>
      </c>
      <c r="CA561" s="49" t="str">
        <f t="shared" si="33"/>
        <v/>
      </c>
      <c r="CB561" s="49" t="str">
        <f t="shared" si="34"/>
        <v/>
      </c>
    </row>
    <row r="562" spans="1:80" s="43" customFormat="1" ht="25.5" customHeight="1">
      <c r="A562" s="48" t="str">
        <f t="shared" si="35"/>
        <v/>
      </c>
      <c r="B562" s="22"/>
      <c r="C562" s="22"/>
      <c r="D562" s="22"/>
      <c r="E562" s="46"/>
      <c r="F562" s="46"/>
      <c r="G562" s="23"/>
      <c r="H562" s="23"/>
      <c r="I562" s="24"/>
      <c r="J562" s="22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3"/>
      <c r="BM562" s="23"/>
      <c r="BN562" s="23"/>
      <c r="BO562" s="23"/>
      <c r="BP562" s="23"/>
      <c r="BQ562" s="23"/>
      <c r="BR562" s="23"/>
      <c r="BS562" s="23"/>
      <c r="BT562" s="23"/>
      <c r="BU562" s="23"/>
      <c r="BV562" s="23"/>
      <c r="BW562" s="23"/>
      <c r="BX562" s="23"/>
      <c r="BY562" s="23"/>
      <c r="BZ562" s="49" t="str">
        <f t="shared" si="32"/>
        <v/>
      </c>
      <c r="CA562" s="49" t="str">
        <f t="shared" si="33"/>
        <v/>
      </c>
      <c r="CB562" s="49" t="str">
        <f t="shared" si="34"/>
        <v/>
      </c>
    </row>
    <row r="563" spans="1:80" s="43" customFormat="1" ht="25.5" customHeight="1">
      <c r="A563" s="48" t="str">
        <f t="shared" si="35"/>
        <v/>
      </c>
      <c r="B563" s="22"/>
      <c r="C563" s="22"/>
      <c r="D563" s="22"/>
      <c r="E563" s="46"/>
      <c r="F563" s="46"/>
      <c r="G563" s="23"/>
      <c r="H563" s="23"/>
      <c r="I563" s="24"/>
      <c r="J563" s="22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  <c r="BL563" s="23"/>
      <c r="BM563" s="23"/>
      <c r="BN563" s="23"/>
      <c r="BO563" s="23"/>
      <c r="BP563" s="23"/>
      <c r="BQ563" s="23"/>
      <c r="BR563" s="23"/>
      <c r="BS563" s="23"/>
      <c r="BT563" s="23"/>
      <c r="BU563" s="23"/>
      <c r="BV563" s="23"/>
      <c r="BW563" s="23"/>
      <c r="BX563" s="23"/>
      <c r="BY563" s="23"/>
      <c r="BZ563" s="49" t="str">
        <f t="shared" si="32"/>
        <v/>
      </c>
      <c r="CA563" s="49" t="str">
        <f t="shared" si="33"/>
        <v/>
      </c>
      <c r="CB563" s="49" t="str">
        <f t="shared" si="34"/>
        <v/>
      </c>
    </row>
    <row r="564" spans="1:80" s="43" customFormat="1" ht="25.5" customHeight="1">
      <c r="A564" s="48" t="str">
        <f t="shared" si="35"/>
        <v/>
      </c>
      <c r="B564" s="22"/>
      <c r="C564" s="22"/>
      <c r="D564" s="22"/>
      <c r="E564" s="46"/>
      <c r="F564" s="46"/>
      <c r="G564" s="23"/>
      <c r="H564" s="23"/>
      <c r="I564" s="24"/>
      <c r="J564" s="22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  <c r="BL564" s="23"/>
      <c r="BM564" s="23"/>
      <c r="BN564" s="23"/>
      <c r="BO564" s="23"/>
      <c r="BP564" s="23"/>
      <c r="BQ564" s="23"/>
      <c r="BR564" s="23"/>
      <c r="BS564" s="23"/>
      <c r="BT564" s="23"/>
      <c r="BU564" s="23"/>
      <c r="BV564" s="23"/>
      <c r="BW564" s="23"/>
      <c r="BX564" s="23"/>
      <c r="BY564" s="23"/>
      <c r="BZ564" s="49" t="str">
        <f t="shared" si="32"/>
        <v/>
      </c>
      <c r="CA564" s="49" t="str">
        <f t="shared" si="33"/>
        <v/>
      </c>
      <c r="CB564" s="49" t="str">
        <f t="shared" si="34"/>
        <v/>
      </c>
    </row>
    <row r="565" spans="1:80" s="43" customFormat="1" ht="25.5" customHeight="1">
      <c r="A565" s="48" t="str">
        <f t="shared" si="35"/>
        <v/>
      </c>
      <c r="B565" s="22"/>
      <c r="C565" s="22"/>
      <c r="D565" s="22"/>
      <c r="E565" s="46"/>
      <c r="F565" s="46"/>
      <c r="G565" s="23"/>
      <c r="H565" s="23"/>
      <c r="I565" s="24"/>
      <c r="J565" s="22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3"/>
      <c r="BM565" s="23"/>
      <c r="BN565" s="23"/>
      <c r="BO565" s="23"/>
      <c r="BP565" s="23"/>
      <c r="BQ565" s="23"/>
      <c r="BR565" s="23"/>
      <c r="BS565" s="23"/>
      <c r="BT565" s="23"/>
      <c r="BU565" s="23"/>
      <c r="BV565" s="23"/>
      <c r="BW565" s="23"/>
      <c r="BX565" s="23"/>
      <c r="BY565" s="23"/>
      <c r="BZ565" s="49" t="str">
        <f t="shared" si="32"/>
        <v/>
      </c>
      <c r="CA565" s="49" t="str">
        <f t="shared" si="33"/>
        <v/>
      </c>
      <c r="CB565" s="49" t="str">
        <f t="shared" si="34"/>
        <v/>
      </c>
    </row>
    <row r="566" spans="1:80" s="43" customFormat="1" ht="25.5" customHeight="1">
      <c r="A566" s="48" t="str">
        <f t="shared" si="35"/>
        <v/>
      </c>
      <c r="B566" s="22"/>
      <c r="C566" s="22"/>
      <c r="D566" s="22"/>
      <c r="E566" s="46"/>
      <c r="F566" s="46"/>
      <c r="G566" s="23"/>
      <c r="H566" s="23"/>
      <c r="I566" s="24"/>
      <c r="J566" s="22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  <c r="BJ566" s="23"/>
      <c r="BK566" s="23"/>
      <c r="BL566" s="23"/>
      <c r="BM566" s="23"/>
      <c r="BN566" s="23"/>
      <c r="BO566" s="23"/>
      <c r="BP566" s="23"/>
      <c r="BQ566" s="23"/>
      <c r="BR566" s="23"/>
      <c r="BS566" s="23"/>
      <c r="BT566" s="23"/>
      <c r="BU566" s="23"/>
      <c r="BV566" s="23"/>
      <c r="BW566" s="23"/>
      <c r="BX566" s="23"/>
      <c r="BY566" s="23"/>
      <c r="BZ566" s="49" t="str">
        <f t="shared" si="32"/>
        <v/>
      </c>
      <c r="CA566" s="49" t="str">
        <f t="shared" si="33"/>
        <v/>
      </c>
      <c r="CB566" s="49" t="str">
        <f t="shared" si="34"/>
        <v/>
      </c>
    </row>
    <row r="567" spans="1:80" s="43" customFormat="1" ht="25.5" customHeight="1">
      <c r="A567" s="48" t="str">
        <f t="shared" si="35"/>
        <v/>
      </c>
      <c r="B567" s="22"/>
      <c r="C567" s="22"/>
      <c r="D567" s="22"/>
      <c r="E567" s="46"/>
      <c r="F567" s="46"/>
      <c r="G567" s="23"/>
      <c r="H567" s="23"/>
      <c r="I567" s="24"/>
      <c r="J567" s="22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  <c r="BJ567" s="23"/>
      <c r="BK567" s="23"/>
      <c r="BL567" s="23"/>
      <c r="BM567" s="23"/>
      <c r="BN567" s="23"/>
      <c r="BO567" s="23"/>
      <c r="BP567" s="23"/>
      <c r="BQ567" s="23"/>
      <c r="BR567" s="23"/>
      <c r="BS567" s="23"/>
      <c r="BT567" s="23"/>
      <c r="BU567" s="23"/>
      <c r="BV567" s="23"/>
      <c r="BW567" s="23"/>
      <c r="BX567" s="23"/>
      <c r="BY567" s="23"/>
      <c r="BZ567" s="49" t="str">
        <f t="shared" si="32"/>
        <v/>
      </c>
      <c r="CA567" s="49" t="str">
        <f t="shared" si="33"/>
        <v/>
      </c>
      <c r="CB567" s="49" t="str">
        <f t="shared" si="34"/>
        <v/>
      </c>
    </row>
    <row r="568" spans="1:80" s="43" customFormat="1" ht="25.5" customHeight="1">
      <c r="A568" s="48" t="str">
        <f t="shared" si="35"/>
        <v/>
      </c>
      <c r="B568" s="22"/>
      <c r="C568" s="22"/>
      <c r="D568" s="22"/>
      <c r="E568" s="46"/>
      <c r="F568" s="46"/>
      <c r="G568" s="23"/>
      <c r="H568" s="23"/>
      <c r="I568" s="24"/>
      <c r="J568" s="22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  <c r="BM568" s="23"/>
      <c r="BN568" s="23"/>
      <c r="BO568" s="23"/>
      <c r="BP568" s="23"/>
      <c r="BQ568" s="23"/>
      <c r="BR568" s="23"/>
      <c r="BS568" s="23"/>
      <c r="BT568" s="23"/>
      <c r="BU568" s="23"/>
      <c r="BV568" s="23"/>
      <c r="BW568" s="23"/>
      <c r="BX568" s="23"/>
      <c r="BY568" s="23"/>
      <c r="BZ568" s="49" t="str">
        <f t="shared" si="32"/>
        <v/>
      </c>
      <c r="CA568" s="49" t="str">
        <f t="shared" si="33"/>
        <v/>
      </c>
      <c r="CB568" s="49" t="str">
        <f t="shared" si="34"/>
        <v/>
      </c>
    </row>
    <row r="569" spans="1:80" s="43" customFormat="1" ht="25.5" customHeight="1">
      <c r="A569" s="48" t="str">
        <f t="shared" si="35"/>
        <v/>
      </c>
      <c r="B569" s="22"/>
      <c r="C569" s="22"/>
      <c r="D569" s="22"/>
      <c r="E569" s="46"/>
      <c r="F569" s="46"/>
      <c r="G569" s="23"/>
      <c r="H569" s="23"/>
      <c r="I569" s="24"/>
      <c r="J569" s="22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  <c r="BJ569" s="23"/>
      <c r="BK569" s="23"/>
      <c r="BL569" s="23"/>
      <c r="BM569" s="23"/>
      <c r="BN569" s="23"/>
      <c r="BO569" s="23"/>
      <c r="BP569" s="23"/>
      <c r="BQ569" s="23"/>
      <c r="BR569" s="23"/>
      <c r="BS569" s="23"/>
      <c r="BT569" s="23"/>
      <c r="BU569" s="23"/>
      <c r="BV569" s="23"/>
      <c r="BW569" s="23"/>
      <c r="BX569" s="23"/>
      <c r="BY569" s="23"/>
      <c r="BZ569" s="49" t="str">
        <f t="shared" si="32"/>
        <v/>
      </c>
      <c r="CA569" s="49" t="str">
        <f t="shared" si="33"/>
        <v/>
      </c>
      <c r="CB569" s="49" t="str">
        <f t="shared" si="34"/>
        <v/>
      </c>
    </row>
    <row r="570" spans="1:80" s="43" customFormat="1" ht="25.5" customHeight="1">
      <c r="A570" s="48" t="str">
        <f t="shared" si="35"/>
        <v/>
      </c>
      <c r="B570" s="22"/>
      <c r="C570" s="22"/>
      <c r="D570" s="22"/>
      <c r="E570" s="46"/>
      <c r="F570" s="46"/>
      <c r="G570" s="23"/>
      <c r="H570" s="23"/>
      <c r="I570" s="24"/>
      <c r="J570" s="22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  <c r="BJ570" s="23"/>
      <c r="BK570" s="23"/>
      <c r="BL570" s="23"/>
      <c r="BM570" s="23"/>
      <c r="BN570" s="23"/>
      <c r="BO570" s="23"/>
      <c r="BP570" s="23"/>
      <c r="BQ570" s="23"/>
      <c r="BR570" s="23"/>
      <c r="BS570" s="23"/>
      <c r="BT570" s="23"/>
      <c r="BU570" s="23"/>
      <c r="BV570" s="23"/>
      <c r="BW570" s="23"/>
      <c r="BX570" s="23"/>
      <c r="BY570" s="23"/>
      <c r="BZ570" s="49" t="str">
        <f t="shared" si="32"/>
        <v/>
      </c>
      <c r="CA570" s="49" t="str">
        <f t="shared" si="33"/>
        <v/>
      </c>
      <c r="CB570" s="49" t="str">
        <f t="shared" si="34"/>
        <v/>
      </c>
    </row>
    <row r="571" spans="1:80" s="43" customFormat="1" ht="25.5" customHeight="1">
      <c r="A571" s="48" t="str">
        <f t="shared" si="35"/>
        <v/>
      </c>
      <c r="B571" s="22"/>
      <c r="C571" s="22"/>
      <c r="D571" s="22"/>
      <c r="E571" s="46"/>
      <c r="F571" s="46"/>
      <c r="G571" s="23"/>
      <c r="H571" s="23"/>
      <c r="I571" s="24"/>
      <c r="J571" s="22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  <c r="BJ571" s="23"/>
      <c r="BK571" s="23"/>
      <c r="BL571" s="23"/>
      <c r="BM571" s="23"/>
      <c r="BN571" s="23"/>
      <c r="BO571" s="23"/>
      <c r="BP571" s="23"/>
      <c r="BQ571" s="23"/>
      <c r="BR571" s="23"/>
      <c r="BS571" s="23"/>
      <c r="BT571" s="23"/>
      <c r="BU571" s="23"/>
      <c r="BV571" s="23"/>
      <c r="BW571" s="23"/>
      <c r="BX571" s="23"/>
      <c r="BY571" s="23"/>
      <c r="BZ571" s="49" t="str">
        <f t="shared" si="32"/>
        <v/>
      </c>
      <c r="CA571" s="49" t="str">
        <f t="shared" si="33"/>
        <v/>
      </c>
      <c r="CB571" s="49" t="str">
        <f t="shared" si="34"/>
        <v/>
      </c>
    </row>
    <row r="572" spans="1:80" s="43" customFormat="1" ht="25.5" customHeight="1">
      <c r="A572" s="48" t="str">
        <f t="shared" si="35"/>
        <v/>
      </c>
      <c r="B572" s="22"/>
      <c r="C572" s="22"/>
      <c r="D572" s="22"/>
      <c r="E572" s="46"/>
      <c r="F572" s="46"/>
      <c r="G572" s="23"/>
      <c r="H572" s="23"/>
      <c r="I572" s="24"/>
      <c r="J572" s="22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  <c r="BJ572" s="23"/>
      <c r="BK572" s="23"/>
      <c r="BL572" s="23"/>
      <c r="BM572" s="23"/>
      <c r="BN572" s="23"/>
      <c r="BO572" s="23"/>
      <c r="BP572" s="23"/>
      <c r="BQ572" s="23"/>
      <c r="BR572" s="23"/>
      <c r="BS572" s="23"/>
      <c r="BT572" s="23"/>
      <c r="BU572" s="23"/>
      <c r="BV572" s="23"/>
      <c r="BW572" s="23"/>
      <c r="BX572" s="23"/>
      <c r="BY572" s="23"/>
      <c r="BZ572" s="49" t="str">
        <f t="shared" si="32"/>
        <v/>
      </c>
      <c r="CA572" s="49" t="str">
        <f t="shared" si="33"/>
        <v/>
      </c>
      <c r="CB572" s="49" t="str">
        <f t="shared" si="34"/>
        <v/>
      </c>
    </row>
    <row r="573" spans="1:80" s="43" customFormat="1" ht="25.5" customHeight="1">
      <c r="A573" s="48" t="str">
        <f t="shared" si="35"/>
        <v/>
      </c>
      <c r="B573" s="22"/>
      <c r="C573" s="22"/>
      <c r="D573" s="22"/>
      <c r="E573" s="46"/>
      <c r="F573" s="46"/>
      <c r="G573" s="23"/>
      <c r="H573" s="23"/>
      <c r="I573" s="24"/>
      <c r="J573" s="22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/>
      <c r="BK573" s="23"/>
      <c r="BL573" s="23"/>
      <c r="BM573" s="23"/>
      <c r="BN573" s="23"/>
      <c r="BO573" s="23"/>
      <c r="BP573" s="23"/>
      <c r="BQ573" s="23"/>
      <c r="BR573" s="23"/>
      <c r="BS573" s="23"/>
      <c r="BT573" s="23"/>
      <c r="BU573" s="23"/>
      <c r="BV573" s="23"/>
      <c r="BW573" s="23"/>
      <c r="BX573" s="23"/>
      <c r="BY573" s="23"/>
      <c r="BZ573" s="49" t="str">
        <f t="shared" si="32"/>
        <v/>
      </c>
      <c r="CA573" s="49" t="str">
        <f t="shared" si="33"/>
        <v/>
      </c>
      <c r="CB573" s="49" t="str">
        <f t="shared" si="34"/>
        <v/>
      </c>
    </row>
    <row r="574" spans="1:80" s="43" customFormat="1" ht="25.5" customHeight="1">
      <c r="A574" s="48" t="str">
        <f t="shared" si="35"/>
        <v/>
      </c>
      <c r="B574" s="22"/>
      <c r="C574" s="22"/>
      <c r="D574" s="22"/>
      <c r="E574" s="46"/>
      <c r="F574" s="46"/>
      <c r="G574" s="23"/>
      <c r="H574" s="23"/>
      <c r="I574" s="24"/>
      <c r="J574" s="22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  <c r="BJ574" s="23"/>
      <c r="BK574" s="23"/>
      <c r="BL574" s="23"/>
      <c r="BM574" s="23"/>
      <c r="BN574" s="23"/>
      <c r="BO574" s="23"/>
      <c r="BP574" s="23"/>
      <c r="BQ574" s="23"/>
      <c r="BR574" s="23"/>
      <c r="BS574" s="23"/>
      <c r="BT574" s="23"/>
      <c r="BU574" s="23"/>
      <c r="BV574" s="23"/>
      <c r="BW574" s="23"/>
      <c r="BX574" s="23"/>
      <c r="BY574" s="23"/>
      <c r="BZ574" s="49" t="str">
        <f t="shared" si="32"/>
        <v/>
      </c>
      <c r="CA574" s="49" t="str">
        <f t="shared" si="33"/>
        <v/>
      </c>
      <c r="CB574" s="49" t="str">
        <f t="shared" si="34"/>
        <v/>
      </c>
    </row>
    <row r="575" spans="1:80" s="43" customFormat="1" ht="25.5" customHeight="1">
      <c r="A575" s="48" t="str">
        <f t="shared" si="35"/>
        <v/>
      </c>
      <c r="B575" s="22"/>
      <c r="C575" s="22"/>
      <c r="D575" s="22"/>
      <c r="E575" s="46"/>
      <c r="F575" s="46"/>
      <c r="G575" s="23"/>
      <c r="H575" s="23"/>
      <c r="I575" s="24"/>
      <c r="J575" s="22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  <c r="BJ575" s="23"/>
      <c r="BK575" s="23"/>
      <c r="BL575" s="23"/>
      <c r="BM575" s="23"/>
      <c r="BN575" s="23"/>
      <c r="BO575" s="23"/>
      <c r="BP575" s="23"/>
      <c r="BQ575" s="23"/>
      <c r="BR575" s="23"/>
      <c r="BS575" s="23"/>
      <c r="BT575" s="23"/>
      <c r="BU575" s="23"/>
      <c r="BV575" s="23"/>
      <c r="BW575" s="23"/>
      <c r="BX575" s="23"/>
      <c r="BY575" s="23"/>
      <c r="BZ575" s="49" t="str">
        <f t="shared" si="32"/>
        <v/>
      </c>
      <c r="CA575" s="49" t="str">
        <f t="shared" si="33"/>
        <v/>
      </c>
      <c r="CB575" s="49" t="str">
        <f t="shared" si="34"/>
        <v/>
      </c>
    </row>
    <row r="576" spans="1:80" s="43" customFormat="1" ht="25.5" customHeight="1">
      <c r="A576" s="48" t="str">
        <f t="shared" si="35"/>
        <v/>
      </c>
      <c r="B576" s="22"/>
      <c r="C576" s="22"/>
      <c r="D576" s="22"/>
      <c r="E576" s="46"/>
      <c r="F576" s="46"/>
      <c r="G576" s="23"/>
      <c r="H576" s="23"/>
      <c r="I576" s="24"/>
      <c r="J576" s="22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  <c r="BJ576" s="23"/>
      <c r="BK576" s="23"/>
      <c r="BL576" s="23"/>
      <c r="BM576" s="23"/>
      <c r="BN576" s="23"/>
      <c r="BO576" s="23"/>
      <c r="BP576" s="23"/>
      <c r="BQ576" s="23"/>
      <c r="BR576" s="23"/>
      <c r="BS576" s="23"/>
      <c r="BT576" s="23"/>
      <c r="BU576" s="23"/>
      <c r="BV576" s="23"/>
      <c r="BW576" s="23"/>
      <c r="BX576" s="23"/>
      <c r="BY576" s="23"/>
      <c r="BZ576" s="49" t="str">
        <f t="shared" si="32"/>
        <v/>
      </c>
      <c r="CA576" s="49" t="str">
        <f t="shared" si="33"/>
        <v/>
      </c>
      <c r="CB576" s="49" t="str">
        <f t="shared" si="34"/>
        <v/>
      </c>
    </row>
    <row r="577" spans="1:80" s="43" customFormat="1" ht="25.5" customHeight="1">
      <c r="A577" s="48" t="str">
        <f t="shared" si="35"/>
        <v/>
      </c>
      <c r="B577" s="22"/>
      <c r="C577" s="22"/>
      <c r="D577" s="22"/>
      <c r="E577" s="46"/>
      <c r="F577" s="46"/>
      <c r="G577" s="23"/>
      <c r="H577" s="23"/>
      <c r="I577" s="24"/>
      <c r="J577" s="22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  <c r="BJ577" s="23"/>
      <c r="BK577" s="23"/>
      <c r="BL577" s="23"/>
      <c r="BM577" s="23"/>
      <c r="BN577" s="23"/>
      <c r="BO577" s="23"/>
      <c r="BP577" s="23"/>
      <c r="BQ577" s="23"/>
      <c r="BR577" s="23"/>
      <c r="BS577" s="23"/>
      <c r="BT577" s="23"/>
      <c r="BU577" s="23"/>
      <c r="BV577" s="23"/>
      <c r="BW577" s="23"/>
      <c r="BX577" s="23"/>
      <c r="BY577" s="23"/>
      <c r="BZ577" s="49" t="str">
        <f t="shared" si="32"/>
        <v/>
      </c>
      <c r="CA577" s="49" t="str">
        <f t="shared" si="33"/>
        <v/>
      </c>
      <c r="CB577" s="49" t="str">
        <f t="shared" si="34"/>
        <v/>
      </c>
    </row>
    <row r="578" spans="1:80" s="43" customFormat="1" ht="25.5" customHeight="1">
      <c r="A578" s="48" t="str">
        <f t="shared" si="35"/>
        <v/>
      </c>
      <c r="B578" s="22"/>
      <c r="C578" s="22"/>
      <c r="D578" s="22"/>
      <c r="E578" s="46"/>
      <c r="F578" s="46"/>
      <c r="G578" s="23"/>
      <c r="H578" s="23"/>
      <c r="I578" s="24"/>
      <c r="J578" s="22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49" t="str">
        <f t="shared" si="32"/>
        <v/>
      </c>
      <c r="CA578" s="49" t="str">
        <f t="shared" si="33"/>
        <v/>
      </c>
      <c r="CB578" s="49" t="str">
        <f t="shared" si="34"/>
        <v/>
      </c>
    </row>
    <row r="579" spans="1:80" s="43" customFormat="1" ht="25.5" customHeight="1">
      <c r="A579" s="48" t="str">
        <f t="shared" si="35"/>
        <v/>
      </c>
      <c r="B579" s="22"/>
      <c r="C579" s="22"/>
      <c r="D579" s="22"/>
      <c r="E579" s="46"/>
      <c r="F579" s="46"/>
      <c r="G579" s="23"/>
      <c r="H579" s="23"/>
      <c r="I579" s="24"/>
      <c r="J579" s="22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49" t="str">
        <f t="shared" si="32"/>
        <v/>
      </c>
      <c r="CA579" s="49" t="str">
        <f t="shared" si="33"/>
        <v/>
      </c>
      <c r="CB579" s="49" t="str">
        <f t="shared" si="34"/>
        <v/>
      </c>
    </row>
    <row r="580" spans="1:80" s="43" customFormat="1" ht="25.5" customHeight="1">
      <c r="A580" s="48" t="str">
        <f t="shared" si="35"/>
        <v/>
      </c>
      <c r="B580" s="22"/>
      <c r="C580" s="22"/>
      <c r="D580" s="22"/>
      <c r="E580" s="46"/>
      <c r="F580" s="46"/>
      <c r="G580" s="23"/>
      <c r="H580" s="23"/>
      <c r="I580" s="24"/>
      <c r="J580" s="22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49" t="str">
        <f t="shared" si="32"/>
        <v/>
      </c>
      <c r="CA580" s="49" t="str">
        <f t="shared" si="33"/>
        <v/>
      </c>
      <c r="CB580" s="49" t="str">
        <f t="shared" si="34"/>
        <v/>
      </c>
    </row>
    <row r="581" spans="1:80" s="43" customFormat="1" ht="25.5" customHeight="1">
      <c r="A581" s="48" t="str">
        <f t="shared" si="35"/>
        <v/>
      </c>
      <c r="B581" s="22"/>
      <c r="C581" s="22"/>
      <c r="D581" s="22"/>
      <c r="E581" s="46"/>
      <c r="F581" s="46"/>
      <c r="G581" s="23"/>
      <c r="H581" s="23"/>
      <c r="I581" s="24"/>
      <c r="J581" s="22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  <c r="BJ581" s="23"/>
      <c r="BK581" s="23"/>
      <c r="BL581" s="23"/>
      <c r="BM581" s="23"/>
      <c r="BN581" s="23"/>
      <c r="BO581" s="23"/>
      <c r="BP581" s="23"/>
      <c r="BQ581" s="23"/>
      <c r="BR581" s="23"/>
      <c r="BS581" s="23"/>
      <c r="BT581" s="23"/>
      <c r="BU581" s="23"/>
      <c r="BV581" s="23"/>
      <c r="BW581" s="23"/>
      <c r="BX581" s="23"/>
      <c r="BY581" s="23"/>
      <c r="BZ581" s="49" t="str">
        <f t="shared" si="32"/>
        <v/>
      </c>
      <c r="CA581" s="49" t="str">
        <f t="shared" si="33"/>
        <v/>
      </c>
      <c r="CB581" s="49" t="str">
        <f t="shared" si="34"/>
        <v/>
      </c>
    </row>
    <row r="582" spans="1:80" s="43" customFormat="1" ht="25.5" customHeight="1">
      <c r="A582" s="48" t="str">
        <f t="shared" si="35"/>
        <v/>
      </c>
      <c r="B582" s="22"/>
      <c r="C582" s="22"/>
      <c r="D582" s="22"/>
      <c r="E582" s="46"/>
      <c r="F582" s="46"/>
      <c r="G582" s="23"/>
      <c r="H582" s="23"/>
      <c r="I582" s="24"/>
      <c r="J582" s="22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  <c r="BJ582" s="23"/>
      <c r="BK582" s="23"/>
      <c r="BL582" s="23"/>
      <c r="BM582" s="23"/>
      <c r="BN582" s="23"/>
      <c r="BO582" s="23"/>
      <c r="BP582" s="23"/>
      <c r="BQ582" s="23"/>
      <c r="BR582" s="23"/>
      <c r="BS582" s="23"/>
      <c r="BT582" s="23"/>
      <c r="BU582" s="23"/>
      <c r="BV582" s="23"/>
      <c r="BW582" s="23"/>
      <c r="BX582" s="23"/>
      <c r="BY582" s="23"/>
      <c r="BZ582" s="49" t="str">
        <f t="shared" si="32"/>
        <v/>
      </c>
      <c r="CA582" s="49" t="str">
        <f t="shared" si="33"/>
        <v/>
      </c>
      <c r="CB582" s="49" t="str">
        <f t="shared" si="34"/>
        <v/>
      </c>
    </row>
    <row r="583" spans="1:80" s="43" customFormat="1" ht="25.5" customHeight="1">
      <c r="A583" s="48" t="str">
        <f t="shared" si="35"/>
        <v/>
      </c>
      <c r="B583" s="22"/>
      <c r="C583" s="22"/>
      <c r="D583" s="22"/>
      <c r="E583" s="46"/>
      <c r="F583" s="46"/>
      <c r="G583" s="23"/>
      <c r="H583" s="23"/>
      <c r="I583" s="24"/>
      <c r="J583" s="22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/>
      <c r="BL583" s="23"/>
      <c r="BM583" s="23"/>
      <c r="BN583" s="23"/>
      <c r="BO583" s="23"/>
      <c r="BP583" s="23"/>
      <c r="BQ583" s="23"/>
      <c r="BR583" s="23"/>
      <c r="BS583" s="23"/>
      <c r="BT583" s="23"/>
      <c r="BU583" s="23"/>
      <c r="BV583" s="23"/>
      <c r="BW583" s="23"/>
      <c r="BX583" s="23"/>
      <c r="BY583" s="23"/>
      <c r="BZ583" s="49" t="str">
        <f t="shared" si="32"/>
        <v/>
      </c>
      <c r="CA583" s="49" t="str">
        <f t="shared" si="33"/>
        <v/>
      </c>
      <c r="CB583" s="49" t="str">
        <f t="shared" si="34"/>
        <v/>
      </c>
    </row>
    <row r="584" spans="1:80" s="43" customFormat="1" ht="25.5" customHeight="1">
      <c r="A584" s="48" t="str">
        <f t="shared" si="35"/>
        <v/>
      </c>
      <c r="B584" s="22"/>
      <c r="C584" s="22"/>
      <c r="D584" s="22"/>
      <c r="E584" s="46"/>
      <c r="F584" s="46"/>
      <c r="G584" s="23"/>
      <c r="H584" s="23"/>
      <c r="I584" s="24"/>
      <c r="J584" s="22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  <c r="BJ584" s="23"/>
      <c r="BK584" s="23"/>
      <c r="BL584" s="23"/>
      <c r="BM584" s="23"/>
      <c r="BN584" s="23"/>
      <c r="BO584" s="23"/>
      <c r="BP584" s="23"/>
      <c r="BQ584" s="23"/>
      <c r="BR584" s="23"/>
      <c r="BS584" s="23"/>
      <c r="BT584" s="23"/>
      <c r="BU584" s="23"/>
      <c r="BV584" s="23"/>
      <c r="BW584" s="23"/>
      <c r="BX584" s="23"/>
      <c r="BY584" s="23"/>
      <c r="BZ584" s="49" t="str">
        <f t="shared" si="32"/>
        <v/>
      </c>
      <c r="CA584" s="49" t="str">
        <f t="shared" si="33"/>
        <v/>
      </c>
      <c r="CB584" s="49" t="str">
        <f t="shared" si="34"/>
        <v/>
      </c>
    </row>
    <row r="585" spans="1:80" s="43" customFormat="1" ht="25.5" customHeight="1">
      <c r="A585" s="48" t="str">
        <f t="shared" si="35"/>
        <v/>
      </c>
      <c r="B585" s="22"/>
      <c r="C585" s="22"/>
      <c r="D585" s="22"/>
      <c r="E585" s="46"/>
      <c r="F585" s="46"/>
      <c r="G585" s="23"/>
      <c r="H585" s="23"/>
      <c r="I585" s="24"/>
      <c r="J585" s="22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  <c r="BJ585" s="23"/>
      <c r="BK585" s="23"/>
      <c r="BL585" s="23"/>
      <c r="BM585" s="23"/>
      <c r="BN585" s="23"/>
      <c r="BO585" s="23"/>
      <c r="BP585" s="23"/>
      <c r="BQ585" s="23"/>
      <c r="BR585" s="23"/>
      <c r="BS585" s="23"/>
      <c r="BT585" s="23"/>
      <c r="BU585" s="23"/>
      <c r="BV585" s="23"/>
      <c r="BW585" s="23"/>
      <c r="BX585" s="23"/>
      <c r="BY585" s="23"/>
      <c r="BZ585" s="49" t="str">
        <f t="shared" si="32"/>
        <v/>
      </c>
      <c r="CA585" s="49" t="str">
        <f t="shared" si="33"/>
        <v/>
      </c>
      <c r="CB585" s="49" t="str">
        <f t="shared" si="34"/>
        <v/>
      </c>
    </row>
    <row r="586" spans="1:80" s="43" customFormat="1" ht="25.5" customHeight="1">
      <c r="A586" s="48" t="str">
        <f t="shared" si="35"/>
        <v/>
      </c>
      <c r="B586" s="22"/>
      <c r="C586" s="22"/>
      <c r="D586" s="22"/>
      <c r="E586" s="46"/>
      <c r="F586" s="46"/>
      <c r="G586" s="23"/>
      <c r="H586" s="23"/>
      <c r="I586" s="24"/>
      <c r="J586" s="22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  <c r="BJ586" s="23"/>
      <c r="BK586" s="23"/>
      <c r="BL586" s="23"/>
      <c r="BM586" s="23"/>
      <c r="BN586" s="23"/>
      <c r="BO586" s="23"/>
      <c r="BP586" s="23"/>
      <c r="BQ586" s="23"/>
      <c r="BR586" s="23"/>
      <c r="BS586" s="23"/>
      <c r="BT586" s="23"/>
      <c r="BU586" s="23"/>
      <c r="BV586" s="23"/>
      <c r="BW586" s="23"/>
      <c r="BX586" s="23"/>
      <c r="BY586" s="23"/>
      <c r="BZ586" s="49" t="str">
        <f t="shared" ref="BZ586:BZ649" si="36">IF(COUNTA(L586,O586,R586,U586,X586,AA586,AD586,AG586,AJ586,AM586,AP586,AS586,AV586,AY586,BB586,BE586,BH586,BK586,BN586,BQ586,BT586,BW586)=0,"",COUNTA(L586,O586,R586,U586,X586,AA586,AD586,AG586,AJ586,AM586,AP586,AS586,AV586,AY586,BB586,BE586,BH586,BK586,BN586,BQ586,BT586,BW586))</f>
        <v/>
      </c>
      <c r="CA586" s="49" t="str">
        <f t="shared" ref="CA586:CA649" si="37">IF(COUNTA(L586,O586,R586,U586,X586,AA586,AD586,AG586,AJ586,AM586,AP586,AS586,AV586,AY586,BB586,BE586,BH586,BK586,BN586,BQ586,BT586,BW586)=0,"",COUNTIF(L586:BW586,"Призер"))</f>
        <v/>
      </c>
      <c r="CB586" s="49" t="str">
        <f t="shared" ref="CB586:CB649" si="38">IF(COUNTA(L586,O586,R586,U586,X586,AA586,AD586,AG586,AJ586,AM586,AP586,AS586,AV586,AY586,BB586,BE586,BH586,BK586,BN586,BQ586,BT586,BW586)=0,"",COUNTIF(L586:BW586,"Победитель"))</f>
        <v/>
      </c>
    </row>
    <row r="587" spans="1:80" s="43" customFormat="1" ht="25.5" customHeight="1">
      <c r="A587" s="48" t="str">
        <f t="shared" ref="A587:A650" si="39">IF(B587="","",A586+1)</f>
        <v/>
      </c>
      <c r="B587" s="22"/>
      <c r="C587" s="22"/>
      <c r="D587" s="22"/>
      <c r="E587" s="46"/>
      <c r="F587" s="46"/>
      <c r="G587" s="23"/>
      <c r="H587" s="23"/>
      <c r="I587" s="24"/>
      <c r="J587" s="22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  <c r="BJ587" s="23"/>
      <c r="BK587" s="23"/>
      <c r="BL587" s="23"/>
      <c r="BM587" s="23"/>
      <c r="BN587" s="23"/>
      <c r="BO587" s="23"/>
      <c r="BP587" s="23"/>
      <c r="BQ587" s="23"/>
      <c r="BR587" s="23"/>
      <c r="BS587" s="23"/>
      <c r="BT587" s="23"/>
      <c r="BU587" s="23"/>
      <c r="BV587" s="23"/>
      <c r="BW587" s="23"/>
      <c r="BX587" s="23"/>
      <c r="BY587" s="23"/>
      <c r="BZ587" s="49" t="str">
        <f t="shared" si="36"/>
        <v/>
      </c>
      <c r="CA587" s="49" t="str">
        <f t="shared" si="37"/>
        <v/>
      </c>
      <c r="CB587" s="49" t="str">
        <f t="shared" si="38"/>
        <v/>
      </c>
    </row>
    <row r="588" spans="1:80" s="43" customFormat="1" ht="25.5" customHeight="1">
      <c r="A588" s="48" t="str">
        <f t="shared" si="39"/>
        <v/>
      </c>
      <c r="B588" s="22"/>
      <c r="C588" s="22"/>
      <c r="D588" s="22"/>
      <c r="E588" s="46"/>
      <c r="F588" s="46"/>
      <c r="G588" s="23"/>
      <c r="H588" s="23"/>
      <c r="I588" s="24"/>
      <c r="J588" s="22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  <c r="BJ588" s="23"/>
      <c r="BK588" s="23"/>
      <c r="BL588" s="23"/>
      <c r="BM588" s="23"/>
      <c r="BN588" s="23"/>
      <c r="BO588" s="23"/>
      <c r="BP588" s="23"/>
      <c r="BQ588" s="23"/>
      <c r="BR588" s="23"/>
      <c r="BS588" s="23"/>
      <c r="BT588" s="23"/>
      <c r="BU588" s="23"/>
      <c r="BV588" s="23"/>
      <c r="BW588" s="23"/>
      <c r="BX588" s="23"/>
      <c r="BY588" s="23"/>
      <c r="BZ588" s="49" t="str">
        <f t="shared" si="36"/>
        <v/>
      </c>
      <c r="CA588" s="49" t="str">
        <f t="shared" si="37"/>
        <v/>
      </c>
      <c r="CB588" s="49" t="str">
        <f t="shared" si="38"/>
        <v/>
      </c>
    </row>
    <row r="589" spans="1:80" s="43" customFormat="1" ht="25.5" customHeight="1">
      <c r="A589" s="48" t="str">
        <f t="shared" si="39"/>
        <v/>
      </c>
      <c r="B589" s="22"/>
      <c r="C589" s="22"/>
      <c r="D589" s="22"/>
      <c r="E589" s="46"/>
      <c r="F589" s="46"/>
      <c r="G589" s="23"/>
      <c r="H589" s="23"/>
      <c r="I589" s="24"/>
      <c r="J589" s="22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  <c r="BJ589" s="23"/>
      <c r="BK589" s="23"/>
      <c r="BL589" s="23"/>
      <c r="BM589" s="23"/>
      <c r="BN589" s="23"/>
      <c r="BO589" s="23"/>
      <c r="BP589" s="23"/>
      <c r="BQ589" s="23"/>
      <c r="BR589" s="23"/>
      <c r="BS589" s="23"/>
      <c r="BT589" s="23"/>
      <c r="BU589" s="23"/>
      <c r="BV589" s="23"/>
      <c r="BW589" s="23"/>
      <c r="BX589" s="23"/>
      <c r="BY589" s="23"/>
      <c r="BZ589" s="49" t="str">
        <f t="shared" si="36"/>
        <v/>
      </c>
      <c r="CA589" s="49" t="str">
        <f t="shared" si="37"/>
        <v/>
      </c>
      <c r="CB589" s="49" t="str">
        <f t="shared" si="38"/>
        <v/>
      </c>
    </row>
    <row r="590" spans="1:80" s="43" customFormat="1" ht="25.5" customHeight="1">
      <c r="A590" s="48" t="str">
        <f t="shared" si="39"/>
        <v/>
      </c>
      <c r="B590" s="22"/>
      <c r="C590" s="22"/>
      <c r="D590" s="22"/>
      <c r="E590" s="46"/>
      <c r="F590" s="46"/>
      <c r="G590" s="23"/>
      <c r="H590" s="23"/>
      <c r="I590" s="24"/>
      <c r="J590" s="22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  <c r="BJ590" s="23"/>
      <c r="BK590" s="23"/>
      <c r="BL590" s="23"/>
      <c r="BM590" s="23"/>
      <c r="BN590" s="23"/>
      <c r="BO590" s="23"/>
      <c r="BP590" s="23"/>
      <c r="BQ590" s="23"/>
      <c r="BR590" s="23"/>
      <c r="BS590" s="23"/>
      <c r="BT590" s="23"/>
      <c r="BU590" s="23"/>
      <c r="BV590" s="23"/>
      <c r="BW590" s="23"/>
      <c r="BX590" s="23"/>
      <c r="BY590" s="23"/>
      <c r="BZ590" s="49" t="str">
        <f t="shared" si="36"/>
        <v/>
      </c>
      <c r="CA590" s="49" t="str">
        <f t="shared" si="37"/>
        <v/>
      </c>
      <c r="CB590" s="49" t="str">
        <f t="shared" si="38"/>
        <v/>
      </c>
    </row>
    <row r="591" spans="1:80" s="43" customFormat="1" ht="25.5" customHeight="1">
      <c r="A591" s="48" t="str">
        <f t="shared" si="39"/>
        <v/>
      </c>
      <c r="B591" s="22"/>
      <c r="C591" s="22"/>
      <c r="D591" s="22"/>
      <c r="E591" s="46"/>
      <c r="F591" s="46"/>
      <c r="G591" s="23"/>
      <c r="H591" s="23"/>
      <c r="I591" s="24"/>
      <c r="J591" s="22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  <c r="BJ591" s="23"/>
      <c r="BK591" s="23"/>
      <c r="BL591" s="23"/>
      <c r="BM591" s="23"/>
      <c r="BN591" s="23"/>
      <c r="BO591" s="23"/>
      <c r="BP591" s="23"/>
      <c r="BQ591" s="23"/>
      <c r="BR591" s="23"/>
      <c r="BS591" s="23"/>
      <c r="BT591" s="23"/>
      <c r="BU591" s="23"/>
      <c r="BV591" s="23"/>
      <c r="BW591" s="23"/>
      <c r="BX591" s="23"/>
      <c r="BY591" s="23"/>
      <c r="BZ591" s="49" t="str">
        <f t="shared" si="36"/>
        <v/>
      </c>
      <c r="CA591" s="49" t="str">
        <f t="shared" si="37"/>
        <v/>
      </c>
      <c r="CB591" s="49" t="str">
        <f t="shared" si="38"/>
        <v/>
      </c>
    </row>
    <row r="592" spans="1:80" s="43" customFormat="1" ht="25.5" customHeight="1">
      <c r="A592" s="48" t="str">
        <f t="shared" si="39"/>
        <v/>
      </c>
      <c r="B592" s="22"/>
      <c r="C592" s="22"/>
      <c r="D592" s="22"/>
      <c r="E592" s="46"/>
      <c r="F592" s="46"/>
      <c r="G592" s="23"/>
      <c r="H592" s="23"/>
      <c r="I592" s="24"/>
      <c r="J592" s="22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  <c r="BJ592" s="23"/>
      <c r="BK592" s="23"/>
      <c r="BL592" s="23"/>
      <c r="BM592" s="23"/>
      <c r="BN592" s="23"/>
      <c r="BO592" s="23"/>
      <c r="BP592" s="23"/>
      <c r="BQ592" s="23"/>
      <c r="BR592" s="23"/>
      <c r="BS592" s="23"/>
      <c r="BT592" s="23"/>
      <c r="BU592" s="23"/>
      <c r="BV592" s="23"/>
      <c r="BW592" s="23"/>
      <c r="BX592" s="23"/>
      <c r="BY592" s="23"/>
      <c r="BZ592" s="49" t="str">
        <f t="shared" si="36"/>
        <v/>
      </c>
      <c r="CA592" s="49" t="str">
        <f t="shared" si="37"/>
        <v/>
      </c>
      <c r="CB592" s="49" t="str">
        <f t="shared" si="38"/>
        <v/>
      </c>
    </row>
    <row r="593" spans="1:80" s="43" customFormat="1" ht="25.5" customHeight="1">
      <c r="A593" s="48" t="str">
        <f t="shared" si="39"/>
        <v/>
      </c>
      <c r="B593" s="22"/>
      <c r="C593" s="22"/>
      <c r="D593" s="22"/>
      <c r="E593" s="46"/>
      <c r="F593" s="46"/>
      <c r="G593" s="23"/>
      <c r="H593" s="23"/>
      <c r="I593" s="24"/>
      <c r="J593" s="22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  <c r="BJ593" s="23"/>
      <c r="BK593" s="23"/>
      <c r="BL593" s="23"/>
      <c r="BM593" s="23"/>
      <c r="BN593" s="23"/>
      <c r="BO593" s="23"/>
      <c r="BP593" s="23"/>
      <c r="BQ593" s="23"/>
      <c r="BR593" s="23"/>
      <c r="BS593" s="23"/>
      <c r="BT593" s="23"/>
      <c r="BU593" s="23"/>
      <c r="BV593" s="23"/>
      <c r="BW593" s="23"/>
      <c r="BX593" s="23"/>
      <c r="BY593" s="23"/>
      <c r="BZ593" s="49" t="str">
        <f t="shared" si="36"/>
        <v/>
      </c>
      <c r="CA593" s="49" t="str">
        <f t="shared" si="37"/>
        <v/>
      </c>
      <c r="CB593" s="49" t="str">
        <f t="shared" si="38"/>
        <v/>
      </c>
    </row>
    <row r="594" spans="1:80" s="43" customFormat="1" ht="25.5" customHeight="1">
      <c r="A594" s="48" t="str">
        <f t="shared" si="39"/>
        <v/>
      </c>
      <c r="B594" s="22"/>
      <c r="C594" s="22"/>
      <c r="D594" s="22"/>
      <c r="E594" s="46"/>
      <c r="F594" s="46"/>
      <c r="G594" s="23"/>
      <c r="H594" s="23"/>
      <c r="I594" s="24"/>
      <c r="J594" s="22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  <c r="BJ594" s="23"/>
      <c r="BK594" s="23"/>
      <c r="BL594" s="23"/>
      <c r="BM594" s="23"/>
      <c r="BN594" s="23"/>
      <c r="BO594" s="23"/>
      <c r="BP594" s="23"/>
      <c r="BQ594" s="23"/>
      <c r="BR594" s="23"/>
      <c r="BS594" s="23"/>
      <c r="BT594" s="23"/>
      <c r="BU594" s="23"/>
      <c r="BV594" s="23"/>
      <c r="BW594" s="23"/>
      <c r="BX594" s="23"/>
      <c r="BY594" s="23"/>
      <c r="BZ594" s="49" t="str">
        <f t="shared" si="36"/>
        <v/>
      </c>
      <c r="CA594" s="49" t="str">
        <f t="shared" si="37"/>
        <v/>
      </c>
      <c r="CB594" s="49" t="str">
        <f t="shared" si="38"/>
        <v/>
      </c>
    </row>
    <row r="595" spans="1:80" s="43" customFormat="1" ht="25.5" customHeight="1">
      <c r="A595" s="48" t="str">
        <f t="shared" si="39"/>
        <v/>
      </c>
      <c r="B595" s="22"/>
      <c r="C595" s="22"/>
      <c r="D595" s="22"/>
      <c r="E595" s="46"/>
      <c r="F595" s="46"/>
      <c r="G595" s="23"/>
      <c r="H595" s="23"/>
      <c r="I595" s="24"/>
      <c r="J595" s="22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49" t="str">
        <f t="shared" si="36"/>
        <v/>
      </c>
      <c r="CA595" s="49" t="str">
        <f t="shared" si="37"/>
        <v/>
      </c>
      <c r="CB595" s="49" t="str">
        <f t="shared" si="38"/>
        <v/>
      </c>
    </row>
    <row r="596" spans="1:80" s="43" customFormat="1" ht="25.5" customHeight="1">
      <c r="A596" s="48" t="str">
        <f t="shared" si="39"/>
        <v/>
      </c>
      <c r="B596" s="22"/>
      <c r="C596" s="22"/>
      <c r="D596" s="22"/>
      <c r="E596" s="46"/>
      <c r="F596" s="46"/>
      <c r="G596" s="23"/>
      <c r="H596" s="23"/>
      <c r="I596" s="24"/>
      <c r="J596" s="22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49" t="str">
        <f t="shared" si="36"/>
        <v/>
      </c>
      <c r="CA596" s="49" t="str">
        <f t="shared" si="37"/>
        <v/>
      </c>
      <c r="CB596" s="49" t="str">
        <f t="shared" si="38"/>
        <v/>
      </c>
    </row>
    <row r="597" spans="1:80" s="43" customFormat="1" ht="25.5" customHeight="1">
      <c r="A597" s="48" t="str">
        <f t="shared" si="39"/>
        <v/>
      </c>
      <c r="B597" s="22"/>
      <c r="C597" s="22"/>
      <c r="D597" s="22"/>
      <c r="E597" s="46"/>
      <c r="F597" s="46"/>
      <c r="G597" s="23"/>
      <c r="H597" s="23"/>
      <c r="I597" s="24"/>
      <c r="J597" s="22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49" t="str">
        <f t="shared" si="36"/>
        <v/>
      </c>
      <c r="CA597" s="49" t="str">
        <f t="shared" si="37"/>
        <v/>
      </c>
      <c r="CB597" s="49" t="str">
        <f t="shared" si="38"/>
        <v/>
      </c>
    </row>
    <row r="598" spans="1:80" s="43" customFormat="1" ht="25.5" customHeight="1">
      <c r="A598" s="48" t="str">
        <f t="shared" si="39"/>
        <v/>
      </c>
      <c r="B598" s="22"/>
      <c r="C598" s="22"/>
      <c r="D598" s="22"/>
      <c r="E598" s="46"/>
      <c r="F598" s="46"/>
      <c r="G598" s="23"/>
      <c r="H598" s="23"/>
      <c r="I598" s="24"/>
      <c r="J598" s="22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49" t="str">
        <f t="shared" si="36"/>
        <v/>
      </c>
      <c r="CA598" s="49" t="str">
        <f t="shared" si="37"/>
        <v/>
      </c>
      <c r="CB598" s="49" t="str">
        <f t="shared" si="38"/>
        <v/>
      </c>
    </row>
    <row r="599" spans="1:80" s="43" customFormat="1" ht="25.5" customHeight="1">
      <c r="A599" s="48" t="str">
        <f t="shared" si="39"/>
        <v/>
      </c>
      <c r="B599" s="22"/>
      <c r="C599" s="22"/>
      <c r="D599" s="22"/>
      <c r="E599" s="46"/>
      <c r="F599" s="46"/>
      <c r="G599" s="23"/>
      <c r="H599" s="23"/>
      <c r="I599" s="24"/>
      <c r="J599" s="22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49" t="str">
        <f t="shared" si="36"/>
        <v/>
      </c>
      <c r="CA599" s="49" t="str">
        <f t="shared" si="37"/>
        <v/>
      </c>
      <c r="CB599" s="49" t="str">
        <f t="shared" si="38"/>
        <v/>
      </c>
    </row>
    <row r="600" spans="1:80" s="43" customFormat="1" ht="25.5" customHeight="1">
      <c r="A600" s="48" t="str">
        <f t="shared" si="39"/>
        <v/>
      </c>
      <c r="B600" s="22"/>
      <c r="C600" s="22"/>
      <c r="D600" s="22"/>
      <c r="E600" s="46"/>
      <c r="F600" s="46"/>
      <c r="G600" s="23"/>
      <c r="H600" s="23"/>
      <c r="I600" s="24"/>
      <c r="J600" s="22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49" t="str">
        <f t="shared" si="36"/>
        <v/>
      </c>
      <c r="CA600" s="49" t="str">
        <f t="shared" si="37"/>
        <v/>
      </c>
      <c r="CB600" s="49" t="str">
        <f t="shared" si="38"/>
        <v/>
      </c>
    </row>
    <row r="601" spans="1:80" s="43" customFormat="1" ht="25.5" customHeight="1">
      <c r="A601" s="48" t="str">
        <f t="shared" si="39"/>
        <v/>
      </c>
      <c r="B601" s="22"/>
      <c r="C601" s="22"/>
      <c r="D601" s="22"/>
      <c r="E601" s="46"/>
      <c r="F601" s="46"/>
      <c r="G601" s="23"/>
      <c r="H601" s="23"/>
      <c r="I601" s="24"/>
      <c r="J601" s="22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49" t="str">
        <f t="shared" si="36"/>
        <v/>
      </c>
      <c r="CA601" s="49" t="str">
        <f t="shared" si="37"/>
        <v/>
      </c>
      <c r="CB601" s="49" t="str">
        <f t="shared" si="38"/>
        <v/>
      </c>
    </row>
    <row r="602" spans="1:80" s="43" customFormat="1" ht="25.5" customHeight="1">
      <c r="A602" s="48" t="str">
        <f t="shared" si="39"/>
        <v/>
      </c>
      <c r="B602" s="22"/>
      <c r="C602" s="22"/>
      <c r="D602" s="22"/>
      <c r="E602" s="46"/>
      <c r="F602" s="46"/>
      <c r="G602" s="23"/>
      <c r="H602" s="23"/>
      <c r="I602" s="24"/>
      <c r="J602" s="22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49" t="str">
        <f t="shared" si="36"/>
        <v/>
      </c>
      <c r="CA602" s="49" t="str">
        <f t="shared" si="37"/>
        <v/>
      </c>
      <c r="CB602" s="49" t="str">
        <f t="shared" si="38"/>
        <v/>
      </c>
    </row>
    <row r="603" spans="1:80" s="43" customFormat="1" ht="25.5" customHeight="1">
      <c r="A603" s="48" t="str">
        <f t="shared" si="39"/>
        <v/>
      </c>
      <c r="B603" s="22"/>
      <c r="C603" s="22"/>
      <c r="D603" s="22"/>
      <c r="E603" s="46"/>
      <c r="F603" s="46"/>
      <c r="G603" s="23"/>
      <c r="H603" s="23"/>
      <c r="I603" s="24"/>
      <c r="J603" s="22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49" t="str">
        <f t="shared" si="36"/>
        <v/>
      </c>
      <c r="CA603" s="49" t="str">
        <f t="shared" si="37"/>
        <v/>
      </c>
      <c r="CB603" s="49" t="str">
        <f t="shared" si="38"/>
        <v/>
      </c>
    </row>
    <row r="604" spans="1:80" s="43" customFormat="1" ht="25.5" customHeight="1">
      <c r="A604" s="48" t="str">
        <f t="shared" si="39"/>
        <v/>
      </c>
      <c r="B604" s="22"/>
      <c r="C604" s="22"/>
      <c r="D604" s="22"/>
      <c r="E604" s="46"/>
      <c r="F604" s="46"/>
      <c r="G604" s="23"/>
      <c r="H604" s="23"/>
      <c r="I604" s="24"/>
      <c r="J604" s="22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49" t="str">
        <f t="shared" si="36"/>
        <v/>
      </c>
      <c r="CA604" s="49" t="str">
        <f t="shared" si="37"/>
        <v/>
      </c>
      <c r="CB604" s="49" t="str">
        <f t="shared" si="38"/>
        <v/>
      </c>
    </row>
    <row r="605" spans="1:80" s="43" customFormat="1" ht="25.5" customHeight="1">
      <c r="A605" s="48" t="str">
        <f t="shared" si="39"/>
        <v/>
      </c>
      <c r="B605" s="22"/>
      <c r="C605" s="22"/>
      <c r="D605" s="22"/>
      <c r="E605" s="46"/>
      <c r="F605" s="46"/>
      <c r="G605" s="23"/>
      <c r="H605" s="23"/>
      <c r="I605" s="24"/>
      <c r="J605" s="22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49" t="str">
        <f t="shared" si="36"/>
        <v/>
      </c>
      <c r="CA605" s="49" t="str">
        <f t="shared" si="37"/>
        <v/>
      </c>
      <c r="CB605" s="49" t="str">
        <f t="shared" si="38"/>
        <v/>
      </c>
    </row>
    <row r="606" spans="1:80" s="43" customFormat="1" ht="25.5" customHeight="1">
      <c r="A606" s="48" t="str">
        <f t="shared" si="39"/>
        <v/>
      </c>
      <c r="B606" s="22"/>
      <c r="C606" s="22"/>
      <c r="D606" s="22"/>
      <c r="E606" s="46"/>
      <c r="F606" s="46"/>
      <c r="G606" s="23"/>
      <c r="H606" s="23"/>
      <c r="I606" s="24"/>
      <c r="J606" s="22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49" t="str">
        <f t="shared" si="36"/>
        <v/>
      </c>
      <c r="CA606" s="49" t="str">
        <f t="shared" si="37"/>
        <v/>
      </c>
      <c r="CB606" s="49" t="str">
        <f t="shared" si="38"/>
        <v/>
      </c>
    </row>
    <row r="607" spans="1:80" s="43" customFormat="1" ht="25.5" customHeight="1">
      <c r="A607" s="48" t="str">
        <f t="shared" si="39"/>
        <v/>
      </c>
      <c r="B607" s="22"/>
      <c r="C607" s="22"/>
      <c r="D607" s="22"/>
      <c r="E607" s="46"/>
      <c r="F607" s="46"/>
      <c r="G607" s="23"/>
      <c r="H607" s="23"/>
      <c r="I607" s="24"/>
      <c r="J607" s="22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49" t="str">
        <f t="shared" si="36"/>
        <v/>
      </c>
      <c r="CA607" s="49" t="str">
        <f t="shared" si="37"/>
        <v/>
      </c>
      <c r="CB607" s="49" t="str">
        <f t="shared" si="38"/>
        <v/>
      </c>
    </row>
    <row r="608" spans="1:80" s="43" customFormat="1" ht="25.5" customHeight="1">
      <c r="A608" s="48" t="str">
        <f t="shared" si="39"/>
        <v/>
      </c>
      <c r="B608" s="22"/>
      <c r="C608" s="22"/>
      <c r="D608" s="22"/>
      <c r="E608" s="46"/>
      <c r="F608" s="46"/>
      <c r="G608" s="23"/>
      <c r="H608" s="23"/>
      <c r="I608" s="24"/>
      <c r="J608" s="22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49" t="str">
        <f t="shared" si="36"/>
        <v/>
      </c>
      <c r="CA608" s="49" t="str">
        <f t="shared" si="37"/>
        <v/>
      </c>
      <c r="CB608" s="49" t="str">
        <f t="shared" si="38"/>
        <v/>
      </c>
    </row>
    <row r="609" spans="1:80" s="43" customFormat="1" ht="25.5" customHeight="1">
      <c r="A609" s="48" t="str">
        <f t="shared" si="39"/>
        <v/>
      </c>
      <c r="B609" s="22"/>
      <c r="C609" s="22"/>
      <c r="D609" s="22"/>
      <c r="E609" s="46"/>
      <c r="F609" s="46"/>
      <c r="G609" s="23"/>
      <c r="H609" s="23"/>
      <c r="I609" s="24"/>
      <c r="J609" s="22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49" t="str">
        <f t="shared" si="36"/>
        <v/>
      </c>
      <c r="CA609" s="49" t="str">
        <f t="shared" si="37"/>
        <v/>
      </c>
      <c r="CB609" s="49" t="str">
        <f t="shared" si="38"/>
        <v/>
      </c>
    </row>
    <row r="610" spans="1:80" s="43" customFormat="1" ht="25.5" customHeight="1">
      <c r="A610" s="48" t="str">
        <f t="shared" si="39"/>
        <v/>
      </c>
      <c r="B610" s="22"/>
      <c r="C610" s="22"/>
      <c r="D610" s="22"/>
      <c r="E610" s="46"/>
      <c r="F610" s="46"/>
      <c r="G610" s="23"/>
      <c r="H610" s="23"/>
      <c r="I610" s="24"/>
      <c r="J610" s="22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49" t="str">
        <f t="shared" si="36"/>
        <v/>
      </c>
      <c r="CA610" s="49" t="str">
        <f t="shared" si="37"/>
        <v/>
      </c>
      <c r="CB610" s="49" t="str">
        <f t="shared" si="38"/>
        <v/>
      </c>
    </row>
    <row r="611" spans="1:80" s="43" customFormat="1" ht="25.5" customHeight="1">
      <c r="A611" s="48" t="str">
        <f t="shared" si="39"/>
        <v/>
      </c>
      <c r="B611" s="22"/>
      <c r="C611" s="22"/>
      <c r="D611" s="22"/>
      <c r="E611" s="46"/>
      <c r="F611" s="46"/>
      <c r="G611" s="23"/>
      <c r="H611" s="23"/>
      <c r="I611" s="24"/>
      <c r="J611" s="22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49" t="str">
        <f t="shared" si="36"/>
        <v/>
      </c>
      <c r="CA611" s="49" t="str">
        <f t="shared" si="37"/>
        <v/>
      </c>
      <c r="CB611" s="49" t="str">
        <f t="shared" si="38"/>
        <v/>
      </c>
    </row>
    <row r="612" spans="1:80" s="43" customFormat="1" ht="25.5" customHeight="1">
      <c r="A612" s="48" t="str">
        <f t="shared" si="39"/>
        <v/>
      </c>
      <c r="B612" s="22"/>
      <c r="C612" s="22"/>
      <c r="D612" s="22"/>
      <c r="E612" s="46"/>
      <c r="F612" s="46"/>
      <c r="G612" s="23"/>
      <c r="H612" s="23"/>
      <c r="I612" s="24"/>
      <c r="J612" s="22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49" t="str">
        <f t="shared" si="36"/>
        <v/>
      </c>
      <c r="CA612" s="49" t="str">
        <f t="shared" si="37"/>
        <v/>
      </c>
      <c r="CB612" s="49" t="str">
        <f t="shared" si="38"/>
        <v/>
      </c>
    </row>
    <row r="613" spans="1:80" s="43" customFormat="1" ht="25.5" customHeight="1">
      <c r="A613" s="48" t="str">
        <f t="shared" si="39"/>
        <v/>
      </c>
      <c r="B613" s="22"/>
      <c r="C613" s="22"/>
      <c r="D613" s="22"/>
      <c r="E613" s="46"/>
      <c r="F613" s="46"/>
      <c r="G613" s="23"/>
      <c r="H613" s="23"/>
      <c r="I613" s="24"/>
      <c r="J613" s="22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49" t="str">
        <f t="shared" si="36"/>
        <v/>
      </c>
      <c r="CA613" s="49" t="str">
        <f t="shared" si="37"/>
        <v/>
      </c>
      <c r="CB613" s="49" t="str">
        <f t="shared" si="38"/>
        <v/>
      </c>
    </row>
    <row r="614" spans="1:80" s="43" customFormat="1" ht="25.5" customHeight="1">
      <c r="A614" s="48" t="str">
        <f t="shared" si="39"/>
        <v/>
      </c>
      <c r="B614" s="22"/>
      <c r="C614" s="22"/>
      <c r="D614" s="22"/>
      <c r="E614" s="46"/>
      <c r="F614" s="46"/>
      <c r="G614" s="23"/>
      <c r="H614" s="23"/>
      <c r="I614" s="24"/>
      <c r="J614" s="22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49" t="str">
        <f t="shared" si="36"/>
        <v/>
      </c>
      <c r="CA614" s="49" t="str">
        <f t="shared" si="37"/>
        <v/>
      </c>
      <c r="CB614" s="49" t="str">
        <f t="shared" si="38"/>
        <v/>
      </c>
    </row>
    <row r="615" spans="1:80" s="43" customFormat="1" ht="25.5" customHeight="1">
      <c r="A615" s="48" t="str">
        <f t="shared" si="39"/>
        <v/>
      </c>
      <c r="B615" s="22"/>
      <c r="C615" s="22"/>
      <c r="D615" s="22"/>
      <c r="E615" s="46"/>
      <c r="F615" s="46"/>
      <c r="G615" s="23"/>
      <c r="H615" s="23"/>
      <c r="I615" s="24"/>
      <c r="J615" s="22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49" t="str">
        <f t="shared" si="36"/>
        <v/>
      </c>
      <c r="CA615" s="49" t="str">
        <f t="shared" si="37"/>
        <v/>
      </c>
      <c r="CB615" s="49" t="str">
        <f t="shared" si="38"/>
        <v/>
      </c>
    </row>
    <row r="616" spans="1:80" s="43" customFormat="1" ht="25.5" customHeight="1">
      <c r="A616" s="48" t="str">
        <f t="shared" si="39"/>
        <v/>
      </c>
      <c r="B616" s="22"/>
      <c r="C616" s="22"/>
      <c r="D616" s="22"/>
      <c r="E616" s="46"/>
      <c r="F616" s="46"/>
      <c r="G616" s="23"/>
      <c r="H616" s="23"/>
      <c r="I616" s="24"/>
      <c r="J616" s="22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49" t="str">
        <f t="shared" si="36"/>
        <v/>
      </c>
      <c r="CA616" s="49" t="str">
        <f t="shared" si="37"/>
        <v/>
      </c>
      <c r="CB616" s="49" t="str">
        <f t="shared" si="38"/>
        <v/>
      </c>
    </row>
    <row r="617" spans="1:80" s="43" customFormat="1" ht="25.5" customHeight="1">
      <c r="A617" s="48" t="str">
        <f t="shared" si="39"/>
        <v/>
      </c>
      <c r="B617" s="22"/>
      <c r="C617" s="22"/>
      <c r="D617" s="22"/>
      <c r="E617" s="46"/>
      <c r="F617" s="46"/>
      <c r="G617" s="23"/>
      <c r="H617" s="23"/>
      <c r="I617" s="24"/>
      <c r="J617" s="22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49" t="str">
        <f t="shared" si="36"/>
        <v/>
      </c>
      <c r="CA617" s="49" t="str">
        <f t="shared" si="37"/>
        <v/>
      </c>
      <c r="CB617" s="49" t="str">
        <f t="shared" si="38"/>
        <v/>
      </c>
    </row>
    <row r="618" spans="1:80" s="43" customFormat="1" ht="25.5" customHeight="1">
      <c r="A618" s="48" t="str">
        <f t="shared" si="39"/>
        <v/>
      </c>
      <c r="B618" s="22"/>
      <c r="C618" s="22"/>
      <c r="D618" s="22"/>
      <c r="E618" s="46"/>
      <c r="F618" s="46"/>
      <c r="G618" s="23"/>
      <c r="H618" s="23"/>
      <c r="I618" s="24"/>
      <c r="J618" s="22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49" t="str">
        <f t="shared" si="36"/>
        <v/>
      </c>
      <c r="CA618" s="49" t="str">
        <f t="shared" si="37"/>
        <v/>
      </c>
      <c r="CB618" s="49" t="str">
        <f t="shared" si="38"/>
        <v/>
      </c>
    </row>
    <row r="619" spans="1:80" s="43" customFormat="1" ht="25.5" customHeight="1">
      <c r="A619" s="48" t="str">
        <f t="shared" si="39"/>
        <v/>
      </c>
      <c r="B619" s="22"/>
      <c r="C619" s="22"/>
      <c r="D619" s="22"/>
      <c r="E619" s="46"/>
      <c r="F619" s="46"/>
      <c r="G619" s="23"/>
      <c r="H619" s="23"/>
      <c r="I619" s="24"/>
      <c r="J619" s="22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  <c r="BJ619" s="23"/>
      <c r="BK619" s="23"/>
      <c r="BL619" s="23"/>
      <c r="BM619" s="23"/>
      <c r="BN619" s="23"/>
      <c r="BO619" s="23"/>
      <c r="BP619" s="23"/>
      <c r="BQ619" s="23"/>
      <c r="BR619" s="23"/>
      <c r="BS619" s="23"/>
      <c r="BT619" s="23"/>
      <c r="BU619" s="23"/>
      <c r="BV619" s="23"/>
      <c r="BW619" s="23"/>
      <c r="BX619" s="23"/>
      <c r="BY619" s="23"/>
      <c r="BZ619" s="49" t="str">
        <f t="shared" si="36"/>
        <v/>
      </c>
      <c r="CA619" s="49" t="str">
        <f t="shared" si="37"/>
        <v/>
      </c>
      <c r="CB619" s="49" t="str">
        <f t="shared" si="38"/>
        <v/>
      </c>
    </row>
    <row r="620" spans="1:80" s="43" customFormat="1" ht="25.5" customHeight="1">
      <c r="A620" s="48" t="str">
        <f t="shared" si="39"/>
        <v/>
      </c>
      <c r="B620" s="22"/>
      <c r="C620" s="22"/>
      <c r="D620" s="22"/>
      <c r="E620" s="46"/>
      <c r="F620" s="46"/>
      <c r="G620" s="23"/>
      <c r="H620" s="23"/>
      <c r="I620" s="24"/>
      <c r="J620" s="22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  <c r="BD620" s="23"/>
      <c r="BE620" s="23"/>
      <c r="BF620" s="23"/>
      <c r="BG620" s="23"/>
      <c r="BH620" s="23"/>
      <c r="BI620" s="23"/>
      <c r="BJ620" s="23"/>
      <c r="BK620" s="23"/>
      <c r="BL620" s="23"/>
      <c r="BM620" s="23"/>
      <c r="BN620" s="23"/>
      <c r="BO620" s="23"/>
      <c r="BP620" s="23"/>
      <c r="BQ620" s="23"/>
      <c r="BR620" s="23"/>
      <c r="BS620" s="23"/>
      <c r="BT620" s="23"/>
      <c r="BU620" s="23"/>
      <c r="BV620" s="23"/>
      <c r="BW620" s="23"/>
      <c r="BX620" s="23"/>
      <c r="BY620" s="23"/>
      <c r="BZ620" s="49" t="str">
        <f t="shared" si="36"/>
        <v/>
      </c>
      <c r="CA620" s="49" t="str">
        <f t="shared" si="37"/>
        <v/>
      </c>
      <c r="CB620" s="49" t="str">
        <f t="shared" si="38"/>
        <v/>
      </c>
    </row>
    <row r="621" spans="1:80" s="43" customFormat="1" ht="25.5" customHeight="1">
      <c r="A621" s="48" t="str">
        <f t="shared" si="39"/>
        <v/>
      </c>
      <c r="B621" s="22"/>
      <c r="C621" s="22"/>
      <c r="D621" s="22"/>
      <c r="E621" s="46"/>
      <c r="F621" s="46"/>
      <c r="G621" s="23"/>
      <c r="H621" s="23"/>
      <c r="I621" s="24"/>
      <c r="J621" s="22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  <c r="BJ621" s="23"/>
      <c r="BK621" s="23"/>
      <c r="BL621" s="23"/>
      <c r="BM621" s="23"/>
      <c r="BN621" s="23"/>
      <c r="BO621" s="23"/>
      <c r="BP621" s="23"/>
      <c r="BQ621" s="23"/>
      <c r="BR621" s="23"/>
      <c r="BS621" s="23"/>
      <c r="BT621" s="23"/>
      <c r="BU621" s="23"/>
      <c r="BV621" s="23"/>
      <c r="BW621" s="23"/>
      <c r="BX621" s="23"/>
      <c r="BY621" s="23"/>
      <c r="BZ621" s="49" t="str">
        <f t="shared" si="36"/>
        <v/>
      </c>
      <c r="CA621" s="49" t="str">
        <f t="shared" si="37"/>
        <v/>
      </c>
      <c r="CB621" s="49" t="str">
        <f t="shared" si="38"/>
        <v/>
      </c>
    </row>
    <row r="622" spans="1:80" s="43" customFormat="1" ht="25.5" customHeight="1">
      <c r="A622" s="48" t="str">
        <f t="shared" si="39"/>
        <v/>
      </c>
      <c r="B622" s="22"/>
      <c r="C622" s="22"/>
      <c r="D622" s="22"/>
      <c r="E622" s="46"/>
      <c r="F622" s="46"/>
      <c r="G622" s="23"/>
      <c r="H622" s="23"/>
      <c r="I622" s="24"/>
      <c r="J622" s="22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  <c r="BJ622" s="23"/>
      <c r="BK622" s="23"/>
      <c r="BL622" s="23"/>
      <c r="BM622" s="23"/>
      <c r="BN622" s="23"/>
      <c r="BO622" s="23"/>
      <c r="BP622" s="23"/>
      <c r="BQ622" s="23"/>
      <c r="BR622" s="23"/>
      <c r="BS622" s="23"/>
      <c r="BT622" s="23"/>
      <c r="BU622" s="23"/>
      <c r="BV622" s="23"/>
      <c r="BW622" s="23"/>
      <c r="BX622" s="23"/>
      <c r="BY622" s="23"/>
      <c r="BZ622" s="49" t="str">
        <f t="shared" si="36"/>
        <v/>
      </c>
      <c r="CA622" s="49" t="str">
        <f t="shared" si="37"/>
        <v/>
      </c>
      <c r="CB622" s="49" t="str">
        <f t="shared" si="38"/>
        <v/>
      </c>
    </row>
    <row r="623" spans="1:80" s="43" customFormat="1" ht="25.5" customHeight="1">
      <c r="A623" s="48" t="str">
        <f t="shared" si="39"/>
        <v/>
      </c>
      <c r="B623" s="22"/>
      <c r="C623" s="22"/>
      <c r="D623" s="22"/>
      <c r="E623" s="46"/>
      <c r="F623" s="46"/>
      <c r="G623" s="23"/>
      <c r="H623" s="23"/>
      <c r="I623" s="24"/>
      <c r="J623" s="22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/>
      <c r="BP623" s="23"/>
      <c r="BQ623" s="23"/>
      <c r="BR623" s="23"/>
      <c r="BS623" s="23"/>
      <c r="BT623" s="23"/>
      <c r="BU623" s="23"/>
      <c r="BV623" s="23"/>
      <c r="BW623" s="23"/>
      <c r="BX623" s="23"/>
      <c r="BY623" s="23"/>
      <c r="BZ623" s="49" t="str">
        <f t="shared" si="36"/>
        <v/>
      </c>
      <c r="CA623" s="49" t="str">
        <f t="shared" si="37"/>
        <v/>
      </c>
      <c r="CB623" s="49" t="str">
        <f t="shared" si="38"/>
        <v/>
      </c>
    </row>
    <row r="624" spans="1:80" s="43" customFormat="1" ht="25.5" customHeight="1">
      <c r="A624" s="48" t="str">
        <f t="shared" si="39"/>
        <v/>
      </c>
      <c r="B624" s="22"/>
      <c r="C624" s="22"/>
      <c r="D624" s="22"/>
      <c r="E624" s="46"/>
      <c r="F624" s="46"/>
      <c r="G624" s="23"/>
      <c r="H624" s="23"/>
      <c r="I624" s="24"/>
      <c r="J624" s="22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  <c r="BJ624" s="23"/>
      <c r="BK624" s="23"/>
      <c r="BL624" s="23"/>
      <c r="BM624" s="23"/>
      <c r="BN624" s="23"/>
      <c r="BO624" s="23"/>
      <c r="BP624" s="23"/>
      <c r="BQ624" s="23"/>
      <c r="BR624" s="23"/>
      <c r="BS624" s="23"/>
      <c r="BT624" s="23"/>
      <c r="BU624" s="23"/>
      <c r="BV624" s="23"/>
      <c r="BW624" s="23"/>
      <c r="BX624" s="23"/>
      <c r="BY624" s="23"/>
      <c r="BZ624" s="49" t="str">
        <f t="shared" si="36"/>
        <v/>
      </c>
      <c r="CA624" s="49" t="str">
        <f t="shared" si="37"/>
        <v/>
      </c>
      <c r="CB624" s="49" t="str">
        <f t="shared" si="38"/>
        <v/>
      </c>
    </row>
    <row r="625" spans="1:80" s="43" customFormat="1" ht="25.5" customHeight="1">
      <c r="A625" s="48" t="str">
        <f t="shared" si="39"/>
        <v/>
      </c>
      <c r="B625" s="22"/>
      <c r="C625" s="22"/>
      <c r="D625" s="22"/>
      <c r="E625" s="46"/>
      <c r="F625" s="46"/>
      <c r="G625" s="23"/>
      <c r="H625" s="23"/>
      <c r="I625" s="24"/>
      <c r="J625" s="22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  <c r="BJ625" s="23"/>
      <c r="BK625" s="23"/>
      <c r="BL625" s="23"/>
      <c r="BM625" s="23"/>
      <c r="BN625" s="23"/>
      <c r="BO625" s="23"/>
      <c r="BP625" s="23"/>
      <c r="BQ625" s="23"/>
      <c r="BR625" s="23"/>
      <c r="BS625" s="23"/>
      <c r="BT625" s="23"/>
      <c r="BU625" s="23"/>
      <c r="BV625" s="23"/>
      <c r="BW625" s="23"/>
      <c r="BX625" s="23"/>
      <c r="BY625" s="23"/>
      <c r="BZ625" s="49" t="str">
        <f t="shared" si="36"/>
        <v/>
      </c>
      <c r="CA625" s="49" t="str">
        <f t="shared" si="37"/>
        <v/>
      </c>
      <c r="CB625" s="49" t="str">
        <f t="shared" si="38"/>
        <v/>
      </c>
    </row>
    <row r="626" spans="1:80" s="43" customFormat="1" ht="25.5" customHeight="1">
      <c r="A626" s="48" t="str">
        <f t="shared" si="39"/>
        <v/>
      </c>
      <c r="B626" s="22"/>
      <c r="C626" s="22"/>
      <c r="D626" s="22"/>
      <c r="E626" s="46"/>
      <c r="F626" s="46"/>
      <c r="G626" s="23"/>
      <c r="H626" s="23"/>
      <c r="I626" s="24"/>
      <c r="J626" s="22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  <c r="BJ626" s="23"/>
      <c r="BK626" s="23"/>
      <c r="BL626" s="23"/>
      <c r="BM626" s="23"/>
      <c r="BN626" s="23"/>
      <c r="BO626" s="23"/>
      <c r="BP626" s="23"/>
      <c r="BQ626" s="23"/>
      <c r="BR626" s="23"/>
      <c r="BS626" s="23"/>
      <c r="BT626" s="23"/>
      <c r="BU626" s="23"/>
      <c r="BV626" s="23"/>
      <c r="BW626" s="23"/>
      <c r="BX626" s="23"/>
      <c r="BY626" s="23"/>
      <c r="BZ626" s="49" t="str">
        <f t="shared" si="36"/>
        <v/>
      </c>
      <c r="CA626" s="49" t="str">
        <f t="shared" si="37"/>
        <v/>
      </c>
      <c r="CB626" s="49" t="str">
        <f t="shared" si="38"/>
        <v/>
      </c>
    </row>
    <row r="627" spans="1:80" s="43" customFormat="1" ht="25.5" customHeight="1">
      <c r="A627" s="48" t="str">
        <f t="shared" si="39"/>
        <v/>
      </c>
      <c r="B627" s="22"/>
      <c r="C627" s="22"/>
      <c r="D627" s="22"/>
      <c r="E627" s="46"/>
      <c r="F627" s="46"/>
      <c r="G627" s="23"/>
      <c r="H627" s="23"/>
      <c r="I627" s="24"/>
      <c r="J627" s="22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  <c r="BJ627" s="23"/>
      <c r="BK627" s="23"/>
      <c r="BL627" s="23"/>
      <c r="BM627" s="23"/>
      <c r="BN627" s="23"/>
      <c r="BO627" s="23"/>
      <c r="BP627" s="23"/>
      <c r="BQ627" s="23"/>
      <c r="BR627" s="23"/>
      <c r="BS627" s="23"/>
      <c r="BT627" s="23"/>
      <c r="BU627" s="23"/>
      <c r="BV627" s="23"/>
      <c r="BW627" s="23"/>
      <c r="BX627" s="23"/>
      <c r="BY627" s="23"/>
      <c r="BZ627" s="49" t="str">
        <f t="shared" si="36"/>
        <v/>
      </c>
      <c r="CA627" s="49" t="str">
        <f t="shared" si="37"/>
        <v/>
      </c>
      <c r="CB627" s="49" t="str">
        <f t="shared" si="38"/>
        <v/>
      </c>
    </row>
    <row r="628" spans="1:80" s="43" customFormat="1" ht="25.5" customHeight="1">
      <c r="A628" s="48" t="str">
        <f t="shared" si="39"/>
        <v/>
      </c>
      <c r="B628" s="22"/>
      <c r="C628" s="22"/>
      <c r="D628" s="22"/>
      <c r="E628" s="46"/>
      <c r="F628" s="46"/>
      <c r="G628" s="23"/>
      <c r="H628" s="23"/>
      <c r="I628" s="24"/>
      <c r="J628" s="22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/>
      <c r="BP628" s="23"/>
      <c r="BQ628" s="23"/>
      <c r="BR628" s="23"/>
      <c r="BS628" s="23"/>
      <c r="BT628" s="23"/>
      <c r="BU628" s="23"/>
      <c r="BV628" s="23"/>
      <c r="BW628" s="23"/>
      <c r="BX628" s="23"/>
      <c r="BY628" s="23"/>
      <c r="BZ628" s="49" t="str">
        <f t="shared" si="36"/>
        <v/>
      </c>
      <c r="CA628" s="49" t="str">
        <f t="shared" si="37"/>
        <v/>
      </c>
      <c r="CB628" s="49" t="str">
        <f t="shared" si="38"/>
        <v/>
      </c>
    </row>
    <row r="629" spans="1:80" s="43" customFormat="1" ht="25.5" customHeight="1">
      <c r="A629" s="48" t="str">
        <f t="shared" si="39"/>
        <v/>
      </c>
      <c r="B629" s="22"/>
      <c r="C629" s="22"/>
      <c r="D629" s="22"/>
      <c r="E629" s="46"/>
      <c r="F629" s="46"/>
      <c r="G629" s="23"/>
      <c r="H629" s="23"/>
      <c r="I629" s="24"/>
      <c r="J629" s="22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  <c r="BJ629" s="23"/>
      <c r="BK629" s="23"/>
      <c r="BL629" s="23"/>
      <c r="BM629" s="23"/>
      <c r="BN629" s="23"/>
      <c r="BO629" s="23"/>
      <c r="BP629" s="23"/>
      <c r="BQ629" s="23"/>
      <c r="BR629" s="23"/>
      <c r="BS629" s="23"/>
      <c r="BT629" s="23"/>
      <c r="BU629" s="23"/>
      <c r="BV629" s="23"/>
      <c r="BW629" s="23"/>
      <c r="BX629" s="23"/>
      <c r="BY629" s="23"/>
      <c r="BZ629" s="49" t="str">
        <f t="shared" si="36"/>
        <v/>
      </c>
      <c r="CA629" s="49" t="str">
        <f t="shared" si="37"/>
        <v/>
      </c>
      <c r="CB629" s="49" t="str">
        <f t="shared" si="38"/>
        <v/>
      </c>
    </row>
    <row r="630" spans="1:80" s="43" customFormat="1" ht="25.5" customHeight="1">
      <c r="A630" s="48" t="str">
        <f t="shared" si="39"/>
        <v/>
      </c>
      <c r="B630" s="22"/>
      <c r="C630" s="22"/>
      <c r="D630" s="22"/>
      <c r="E630" s="46"/>
      <c r="F630" s="46"/>
      <c r="G630" s="23"/>
      <c r="H630" s="23"/>
      <c r="I630" s="24"/>
      <c r="J630" s="22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  <c r="BJ630" s="23"/>
      <c r="BK630" s="23"/>
      <c r="BL630" s="23"/>
      <c r="BM630" s="23"/>
      <c r="BN630" s="23"/>
      <c r="BO630" s="23"/>
      <c r="BP630" s="23"/>
      <c r="BQ630" s="23"/>
      <c r="BR630" s="23"/>
      <c r="BS630" s="23"/>
      <c r="BT630" s="23"/>
      <c r="BU630" s="23"/>
      <c r="BV630" s="23"/>
      <c r="BW630" s="23"/>
      <c r="BX630" s="23"/>
      <c r="BY630" s="23"/>
      <c r="BZ630" s="49" t="str">
        <f t="shared" si="36"/>
        <v/>
      </c>
      <c r="CA630" s="49" t="str">
        <f t="shared" si="37"/>
        <v/>
      </c>
      <c r="CB630" s="49" t="str">
        <f t="shared" si="38"/>
        <v/>
      </c>
    </row>
    <row r="631" spans="1:80" s="43" customFormat="1" ht="25.5" customHeight="1">
      <c r="A631" s="48" t="str">
        <f t="shared" si="39"/>
        <v/>
      </c>
      <c r="B631" s="22"/>
      <c r="C631" s="22"/>
      <c r="D631" s="22"/>
      <c r="E631" s="46"/>
      <c r="F631" s="46"/>
      <c r="G631" s="23"/>
      <c r="H631" s="23"/>
      <c r="I631" s="24"/>
      <c r="J631" s="22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  <c r="BJ631" s="23"/>
      <c r="BK631" s="23"/>
      <c r="BL631" s="23"/>
      <c r="BM631" s="23"/>
      <c r="BN631" s="23"/>
      <c r="BO631" s="23"/>
      <c r="BP631" s="23"/>
      <c r="BQ631" s="23"/>
      <c r="BR631" s="23"/>
      <c r="BS631" s="23"/>
      <c r="BT631" s="23"/>
      <c r="BU631" s="23"/>
      <c r="BV631" s="23"/>
      <c r="BW631" s="23"/>
      <c r="BX631" s="23"/>
      <c r="BY631" s="23"/>
      <c r="BZ631" s="49" t="str">
        <f t="shared" si="36"/>
        <v/>
      </c>
      <c r="CA631" s="49" t="str">
        <f t="shared" si="37"/>
        <v/>
      </c>
      <c r="CB631" s="49" t="str">
        <f t="shared" si="38"/>
        <v/>
      </c>
    </row>
    <row r="632" spans="1:80" s="43" customFormat="1" ht="25.5" customHeight="1">
      <c r="A632" s="48" t="str">
        <f t="shared" si="39"/>
        <v/>
      </c>
      <c r="B632" s="22"/>
      <c r="C632" s="22"/>
      <c r="D632" s="22"/>
      <c r="E632" s="46"/>
      <c r="F632" s="46"/>
      <c r="G632" s="23"/>
      <c r="H632" s="23"/>
      <c r="I632" s="24"/>
      <c r="J632" s="22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  <c r="BJ632" s="23"/>
      <c r="BK632" s="23"/>
      <c r="BL632" s="23"/>
      <c r="BM632" s="23"/>
      <c r="BN632" s="23"/>
      <c r="BO632" s="23"/>
      <c r="BP632" s="23"/>
      <c r="BQ632" s="23"/>
      <c r="BR632" s="23"/>
      <c r="BS632" s="23"/>
      <c r="BT632" s="23"/>
      <c r="BU632" s="23"/>
      <c r="BV632" s="23"/>
      <c r="BW632" s="23"/>
      <c r="BX632" s="23"/>
      <c r="BY632" s="23"/>
      <c r="BZ632" s="49" t="str">
        <f t="shared" si="36"/>
        <v/>
      </c>
      <c r="CA632" s="49" t="str">
        <f t="shared" si="37"/>
        <v/>
      </c>
      <c r="CB632" s="49" t="str">
        <f t="shared" si="38"/>
        <v/>
      </c>
    </row>
    <row r="633" spans="1:80" s="43" customFormat="1" ht="25.5" customHeight="1">
      <c r="A633" s="48" t="str">
        <f t="shared" si="39"/>
        <v/>
      </c>
      <c r="B633" s="22"/>
      <c r="C633" s="22"/>
      <c r="D633" s="22"/>
      <c r="E633" s="46"/>
      <c r="F633" s="46"/>
      <c r="G633" s="23"/>
      <c r="H633" s="23"/>
      <c r="I633" s="24"/>
      <c r="J633" s="22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  <c r="BJ633" s="23"/>
      <c r="BK633" s="23"/>
      <c r="BL633" s="23"/>
      <c r="BM633" s="23"/>
      <c r="BN633" s="23"/>
      <c r="BO633" s="23"/>
      <c r="BP633" s="23"/>
      <c r="BQ633" s="23"/>
      <c r="BR633" s="23"/>
      <c r="BS633" s="23"/>
      <c r="BT633" s="23"/>
      <c r="BU633" s="23"/>
      <c r="BV633" s="23"/>
      <c r="BW633" s="23"/>
      <c r="BX633" s="23"/>
      <c r="BY633" s="23"/>
      <c r="BZ633" s="49" t="str">
        <f t="shared" si="36"/>
        <v/>
      </c>
      <c r="CA633" s="49" t="str">
        <f t="shared" si="37"/>
        <v/>
      </c>
      <c r="CB633" s="49" t="str">
        <f t="shared" si="38"/>
        <v/>
      </c>
    </row>
    <row r="634" spans="1:80" s="43" customFormat="1" ht="25.5" customHeight="1">
      <c r="A634" s="48" t="str">
        <f t="shared" si="39"/>
        <v/>
      </c>
      <c r="B634" s="22"/>
      <c r="C634" s="22"/>
      <c r="D634" s="22"/>
      <c r="E634" s="46"/>
      <c r="F634" s="46"/>
      <c r="G634" s="23"/>
      <c r="H634" s="23"/>
      <c r="I634" s="24"/>
      <c r="J634" s="22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/>
      <c r="BH634" s="23"/>
      <c r="BI634" s="23"/>
      <c r="BJ634" s="23"/>
      <c r="BK634" s="23"/>
      <c r="BL634" s="23"/>
      <c r="BM634" s="23"/>
      <c r="BN634" s="23"/>
      <c r="BO634" s="23"/>
      <c r="BP634" s="23"/>
      <c r="BQ634" s="23"/>
      <c r="BR634" s="23"/>
      <c r="BS634" s="23"/>
      <c r="BT634" s="23"/>
      <c r="BU634" s="23"/>
      <c r="BV634" s="23"/>
      <c r="BW634" s="23"/>
      <c r="BX634" s="23"/>
      <c r="BY634" s="23"/>
      <c r="BZ634" s="49" t="str">
        <f t="shared" si="36"/>
        <v/>
      </c>
      <c r="CA634" s="49" t="str">
        <f t="shared" si="37"/>
        <v/>
      </c>
      <c r="CB634" s="49" t="str">
        <f t="shared" si="38"/>
        <v/>
      </c>
    </row>
    <row r="635" spans="1:80" s="43" customFormat="1" ht="25.5" customHeight="1">
      <c r="A635" s="48" t="str">
        <f t="shared" si="39"/>
        <v/>
      </c>
      <c r="B635" s="22"/>
      <c r="C635" s="22"/>
      <c r="D635" s="22"/>
      <c r="E635" s="46"/>
      <c r="F635" s="46"/>
      <c r="G635" s="23"/>
      <c r="H635" s="23"/>
      <c r="I635" s="24"/>
      <c r="J635" s="22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  <c r="BJ635" s="23"/>
      <c r="BK635" s="23"/>
      <c r="BL635" s="23"/>
      <c r="BM635" s="23"/>
      <c r="BN635" s="23"/>
      <c r="BO635" s="23"/>
      <c r="BP635" s="23"/>
      <c r="BQ635" s="23"/>
      <c r="BR635" s="23"/>
      <c r="BS635" s="23"/>
      <c r="BT635" s="23"/>
      <c r="BU635" s="23"/>
      <c r="BV635" s="23"/>
      <c r="BW635" s="23"/>
      <c r="BX635" s="23"/>
      <c r="BY635" s="23"/>
      <c r="BZ635" s="49" t="str">
        <f t="shared" si="36"/>
        <v/>
      </c>
      <c r="CA635" s="49" t="str">
        <f t="shared" si="37"/>
        <v/>
      </c>
      <c r="CB635" s="49" t="str">
        <f t="shared" si="38"/>
        <v/>
      </c>
    </row>
    <row r="636" spans="1:80" s="43" customFormat="1" ht="25.5" customHeight="1">
      <c r="A636" s="48" t="str">
        <f t="shared" si="39"/>
        <v/>
      </c>
      <c r="B636" s="22"/>
      <c r="C636" s="22"/>
      <c r="D636" s="22"/>
      <c r="E636" s="46"/>
      <c r="F636" s="46"/>
      <c r="G636" s="23"/>
      <c r="H636" s="23"/>
      <c r="I636" s="24"/>
      <c r="J636" s="22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  <c r="BJ636" s="23"/>
      <c r="BK636" s="23"/>
      <c r="BL636" s="23"/>
      <c r="BM636" s="23"/>
      <c r="BN636" s="23"/>
      <c r="BO636" s="23"/>
      <c r="BP636" s="23"/>
      <c r="BQ636" s="23"/>
      <c r="BR636" s="23"/>
      <c r="BS636" s="23"/>
      <c r="BT636" s="23"/>
      <c r="BU636" s="23"/>
      <c r="BV636" s="23"/>
      <c r="BW636" s="23"/>
      <c r="BX636" s="23"/>
      <c r="BY636" s="23"/>
      <c r="BZ636" s="49" t="str">
        <f t="shared" si="36"/>
        <v/>
      </c>
      <c r="CA636" s="49" t="str">
        <f t="shared" si="37"/>
        <v/>
      </c>
      <c r="CB636" s="49" t="str">
        <f t="shared" si="38"/>
        <v/>
      </c>
    </row>
    <row r="637" spans="1:80" s="43" customFormat="1" ht="25.5" customHeight="1">
      <c r="A637" s="48" t="str">
        <f t="shared" si="39"/>
        <v/>
      </c>
      <c r="B637" s="22"/>
      <c r="C637" s="22"/>
      <c r="D637" s="22"/>
      <c r="E637" s="46"/>
      <c r="F637" s="46"/>
      <c r="G637" s="23"/>
      <c r="H637" s="23"/>
      <c r="I637" s="24"/>
      <c r="J637" s="22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  <c r="BJ637" s="23"/>
      <c r="BK637" s="23"/>
      <c r="BL637" s="23"/>
      <c r="BM637" s="23"/>
      <c r="BN637" s="23"/>
      <c r="BO637" s="23"/>
      <c r="BP637" s="23"/>
      <c r="BQ637" s="23"/>
      <c r="BR637" s="23"/>
      <c r="BS637" s="23"/>
      <c r="BT637" s="23"/>
      <c r="BU637" s="23"/>
      <c r="BV637" s="23"/>
      <c r="BW637" s="23"/>
      <c r="BX637" s="23"/>
      <c r="BY637" s="23"/>
      <c r="BZ637" s="49" t="str">
        <f t="shared" si="36"/>
        <v/>
      </c>
      <c r="CA637" s="49" t="str">
        <f t="shared" si="37"/>
        <v/>
      </c>
      <c r="CB637" s="49" t="str">
        <f t="shared" si="38"/>
        <v/>
      </c>
    </row>
    <row r="638" spans="1:80" s="43" customFormat="1" ht="25.5" customHeight="1">
      <c r="A638" s="48" t="str">
        <f t="shared" si="39"/>
        <v/>
      </c>
      <c r="B638" s="22"/>
      <c r="C638" s="22"/>
      <c r="D638" s="22"/>
      <c r="E638" s="46"/>
      <c r="F638" s="46"/>
      <c r="G638" s="23"/>
      <c r="H638" s="23"/>
      <c r="I638" s="24"/>
      <c r="J638" s="22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  <c r="BJ638" s="23"/>
      <c r="BK638" s="23"/>
      <c r="BL638" s="23"/>
      <c r="BM638" s="23"/>
      <c r="BN638" s="23"/>
      <c r="BO638" s="23"/>
      <c r="BP638" s="23"/>
      <c r="BQ638" s="23"/>
      <c r="BR638" s="23"/>
      <c r="BS638" s="23"/>
      <c r="BT638" s="23"/>
      <c r="BU638" s="23"/>
      <c r="BV638" s="23"/>
      <c r="BW638" s="23"/>
      <c r="BX638" s="23"/>
      <c r="BY638" s="23"/>
      <c r="BZ638" s="49" t="str">
        <f t="shared" si="36"/>
        <v/>
      </c>
      <c r="CA638" s="49" t="str">
        <f t="shared" si="37"/>
        <v/>
      </c>
      <c r="CB638" s="49" t="str">
        <f t="shared" si="38"/>
        <v/>
      </c>
    </row>
    <row r="639" spans="1:80" s="43" customFormat="1" ht="25.5" customHeight="1">
      <c r="A639" s="48" t="str">
        <f t="shared" si="39"/>
        <v/>
      </c>
      <c r="B639" s="22"/>
      <c r="C639" s="22"/>
      <c r="D639" s="22"/>
      <c r="E639" s="46"/>
      <c r="F639" s="46"/>
      <c r="G639" s="23"/>
      <c r="H639" s="23"/>
      <c r="I639" s="24"/>
      <c r="J639" s="22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  <c r="BJ639" s="23"/>
      <c r="BK639" s="23"/>
      <c r="BL639" s="23"/>
      <c r="BM639" s="23"/>
      <c r="BN639" s="23"/>
      <c r="BO639" s="23"/>
      <c r="BP639" s="23"/>
      <c r="BQ639" s="23"/>
      <c r="BR639" s="23"/>
      <c r="BS639" s="23"/>
      <c r="BT639" s="23"/>
      <c r="BU639" s="23"/>
      <c r="BV639" s="23"/>
      <c r="BW639" s="23"/>
      <c r="BX639" s="23"/>
      <c r="BY639" s="23"/>
      <c r="BZ639" s="49" t="str">
        <f t="shared" si="36"/>
        <v/>
      </c>
      <c r="CA639" s="49" t="str">
        <f t="shared" si="37"/>
        <v/>
      </c>
      <c r="CB639" s="49" t="str">
        <f t="shared" si="38"/>
        <v/>
      </c>
    </row>
    <row r="640" spans="1:80" s="43" customFormat="1" ht="25.5" customHeight="1">
      <c r="A640" s="48" t="str">
        <f t="shared" si="39"/>
        <v/>
      </c>
      <c r="B640" s="22"/>
      <c r="C640" s="22"/>
      <c r="D640" s="22"/>
      <c r="E640" s="46"/>
      <c r="F640" s="46"/>
      <c r="G640" s="23"/>
      <c r="H640" s="23"/>
      <c r="I640" s="24"/>
      <c r="J640" s="22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  <c r="BJ640" s="23"/>
      <c r="BK640" s="23"/>
      <c r="BL640" s="23"/>
      <c r="BM640" s="23"/>
      <c r="BN640" s="23"/>
      <c r="BO640" s="23"/>
      <c r="BP640" s="23"/>
      <c r="BQ640" s="23"/>
      <c r="BR640" s="23"/>
      <c r="BS640" s="23"/>
      <c r="BT640" s="23"/>
      <c r="BU640" s="23"/>
      <c r="BV640" s="23"/>
      <c r="BW640" s="23"/>
      <c r="BX640" s="23"/>
      <c r="BY640" s="23"/>
      <c r="BZ640" s="49" t="str">
        <f t="shared" si="36"/>
        <v/>
      </c>
      <c r="CA640" s="49" t="str">
        <f t="shared" si="37"/>
        <v/>
      </c>
      <c r="CB640" s="49" t="str">
        <f t="shared" si="38"/>
        <v/>
      </c>
    </row>
    <row r="641" spans="1:80" s="43" customFormat="1" ht="25.5" customHeight="1">
      <c r="A641" s="48" t="str">
        <f t="shared" si="39"/>
        <v/>
      </c>
      <c r="B641" s="22"/>
      <c r="C641" s="22"/>
      <c r="D641" s="22"/>
      <c r="E641" s="46"/>
      <c r="F641" s="46"/>
      <c r="G641" s="23"/>
      <c r="H641" s="23"/>
      <c r="I641" s="24"/>
      <c r="J641" s="22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  <c r="BJ641" s="23"/>
      <c r="BK641" s="23"/>
      <c r="BL641" s="23"/>
      <c r="BM641" s="23"/>
      <c r="BN641" s="23"/>
      <c r="BO641" s="23"/>
      <c r="BP641" s="23"/>
      <c r="BQ641" s="23"/>
      <c r="BR641" s="23"/>
      <c r="BS641" s="23"/>
      <c r="BT641" s="23"/>
      <c r="BU641" s="23"/>
      <c r="BV641" s="23"/>
      <c r="BW641" s="23"/>
      <c r="BX641" s="23"/>
      <c r="BY641" s="23"/>
      <c r="BZ641" s="49" t="str">
        <f t="shared" si="36"/>
        <v/>
      </c>
      <c r="CA641" s="49" t="str">
        <f t="shared" si="37"/>
        <v/>
      </c>
      <c r="CB641" s="49" t="str">
        <f t="shared" si="38"/>
        <v/>
      </c>
    </row>
    <row r="642" spans="1:80" s="43" customFormat="1" ht="25.5" customHeight="1">
      <c r="A642" s="48" t="str">
        <f t="shared" si="39"/>
        <v/>
      </c>
      <c r="B642" s="22"/>
      <c r="C642" s="22"/>
      <c r="D642" s="22"/>
      <c r="E642" s="46"/>
      <c r="F642" s="46"/>
      <c r="G642" s="23"/>
      <c r="H642" s="23"/>
      <c r="I642" s="24"/>
      <c r="J642" s="22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  <c r="BJ642" s="23"/>
      <c r="BK642" s="23"/>
      <c r="BL642" s="23"/>
      <c r="BM642" s="23"/>
      <c r="BN642" s="23"/>
      <c r="BO642" s="23"/>
      <c r="BP642" s="23"/>
      <c r="BQ642" s="23"/>
      <c r="BR642" s="23"/>
      <c r="BS642" s="23"/>
      <c r="BT642" s="23"/>
      <c r="BU642" s="23"/>
      <c r="BV642" s="23"/>
      <c r="BW642" s="23"/>
      <c r="BX642" s="23"/>
      <c r="BY642" s="23"/>
      <c r="BZ642" s="49" t="str">
        <f t="shared" si="36"/>
        <v/>
      </c>
      <c r="CA642" s="49" t="str">
        <f t="shared" si="37"/>
        <v/>
      </c>
      <c r="CB642" s="49" t="str">
        <f t="shared" si="38"/>
        <v/>
      </c>
    </row>
    <row r="643" spans="1:80" s="43" customFormat="1" ht="25.5" customHeight="1">
      <c r="A643" s="48" t="str">
        <f t="shared" si="39"/>
        <v/>
      </c>
      <c r="B643" s="22"/>
      <c r="C643" s="22"/>
      <c r="D643" s="22"/>
      <c r="E643" s="46"/>
      <c r="F643" s="46"/>
      <c r="G643" s="23"/>
      <c r="H643" s="23"/>
      <c r="I643" s="24"/>
      <c r="J643" s="22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  <c r="BJ643" s="23"/>
      <c r="BK643" s="23"/>
      <c r="BL643" s="23"/>
      <c r="BM643" s="23"/>
      <c r="BN643" s="23"/>
      <c r="BO643" s="23"/>
      <c r="BP643" s="23"/>
      <c r="BQ643" s="23"/>
      <c r="BR643" s="23"/>
      <c r="BS643" s="23"/>
      <c r="BT643" s="23"/>
      <c r="BU643" s="23"/>
      <c r="BV643" s="23"/>
      <c r="BW643" s="23"/>
      <c r="BX643" s="23"/>
      <c r="BY643" s="23"/>
      <c r="BZ643" s="49" t="str">
        <f t="shared" si="36"/>
        <v/>
      </c>
      <c r="CA643" s="49" t="str">
        <f t="shared" si="37"/>
        <v/>
      </c>
      <c r="CB643" s="49" t="str">
        <f t="shared" si="38"/>
        <v/>
      </c>
    </row>
    <row r="644" spans="1:80" s="43" customFormat="1" ht="25.5" customHeight="1">
      <c r="A644" s="48" t="str">
        <f t="shared" si="39"/>
        <v/>
      </c>
      <c r="B644" s="22"/>
      <c r="C644" s="22"/>
      <c r="D644" s="22"/>
      <c r="E644" s="46"/>
      <c r="F644" s="46"/>
      <c r="G644" s="23"/>
      <c r="H644" s="23"/>
      <c r="I644" s="24"/>
      <c r="J644" s="22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  <c r="BJ644" s="23"/>
      <c r="BK644" s="23"/>
      <c r="BL644" s="23"/>
      <c r="BM644" s="23"/>
      <c r="BN644" s="23"/>
      <c r="BO644" s="23"/>
      <c r="BP644" s="23"/>
      <c r="BQ644" s="23"/>
      <c r="BR644" s="23"/>
      <c r="BS644" s="23"/>
      <c r="BT644" s="23"/>
      <c r="BU644" s="23"/>
      <c r="BV644" s="23"/>
      <c r="BW644" s="23"/>
      <c r="BX644" s="23"/>
      <c r="BY644" s="23"/>
      <c r="BZ644" s="49" t="str">
        <f t="shared" si="36"/>
        <v/>
      </c>
      <c r="CA644" s="49" t="str">
        <f t="shared" si="37"/>
        <v/>
      </c>
      <c r="CB644" s="49" t="str">
        <f t="shared" si="38"/>
        <v/>
      </c>
    </row>
    <row r="645" spans="1:80" s="43" customFormat="1" ht="25.5" customHeight="1">
      <c r="A645" s="48" t="str">
        <f t="shared" si="39"/>
        <v/>
      </c>
      <c r="B645" s="22"/>
      <c r="C645" s="22"/>
      <c r="D645" s="22"/>
      <c r="E645" s="46"/>
      <c r="F645" s="46"/>
      <c r="G645" s="23"/>
      <c r="H645" s="23"/>
      <c r="I645" s="24"/>
      <c r="J645" s="22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  <c r="BJ645" s="23"/>
      <c r="BK645" s="23"/>
      <c r="BL645" s="23"/>
      <c r="BM645" s="23"/>
      <c r="BN645" s="23"/>
      <c r="BO645" s="23"/>
      <c r="BP645" s="23"/>
      <c r="BQ645" s="23"/>
      <c r="BR645" s="23"/>
      <c r="BS645" s="23"/>
      <c r="BT645" s="23"/>
      <c r="BU645" s="23"/>
      <c r="BV645" s="23"/>
      <c r="BW645" s="23"/>
      <c r="BX645" s="23"/>
      <c r="BY645" s="23"/>
      <c r="BZ645" s="49" t="str">
        <f t="shared" si="36"/>
        <v/>
      </c>
      <c r="CA645" s="49" t="str">
        <f t="shared" si="37"/>
        <v/>
      </c>
      <c r="CB645" s="49" t="str">
        <f t="shared" si="38"/>
        <v/>
      </c>
    </row>
    <row r="646" spans="1:80" s="43" customFormat="1" ht="25.5" customHeight="1">
      <c r="A646" s="48" t="str">
        <f t="shared" si="39"/>
        <v/>
      </c>
      <c r="B646" s="22"/>
      <c r="C646" s="22"/>
      <c r="D646" s="22"/>
      <c r="E646" s="46"/>
      <c r="F646" s="46"/>
      <c r="G646" s="23"/>
      <c r="H646" s="23"/>
      <c r="I646" s="24"/>
      <c r="J646" s="22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  <c r="BJ646" s="23"/>
      <c r="BK646" s="23"/>
      <c r="BL646" s="23"/>
      <c r="BM646" s="23"/>
      <c r="BN646" s="23"/>
      <c r="BO646" s="23"/>
      <c r="BP646" s="23"/>
      <c r="BQ646" s="23"/>
      <c r="BR646" s="23"/>
      <c r="BS646" s="23"/>
      <c r="BT646" s="23"/>
      <c r="BU646" s="23"/>
      <c r="BV646" s="23"/>
      <c r="BW646" s="23"/>
      <c r="BX646" s="23"/>
      <c r="BY646" s="23"/>
      <c r="BZ646" s="49" t="str">
        <f t="shared" si="36"/>
        <v/>
      </c>
      <c r="CA646" s="49" t="str">
        <f t="shared" si="37"/>
        <v/>
      </c>
      <c r="CB646" s="49" t="str">
        <f t="shared" si="38"/>
        <v/>
      </c>
    </row>
    <row r="647" spans="1:80" s="43" customFormat="1" ht="25.5" customHeight="1">
      <c r="A647" s="48" t="str">
        <f t="shared" si="39"/>
        <v/>
      </c>
      <c r="B647" s="22"/>
      <c r="C647" s="22"/>
      <c r="D647" s="22"/>
      <c r="E647" s="46"/>
      <c r="F647" s="46"/>
      <c r="G647" s="23"/>
      <c r="H647" s="23"/>
      <c r="I647" s="24"/>
      <c r="J647" s="22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  <c r="BJ647" s="23"/>
      <c r="BK647" s="23"/>
      <c r="BL647" s="23"/>
      <c r="BM647" s="23"/>
      <c r="BN647" s="23"/>
      <c r="BO647" s="23"/>
      <c r="BP647" s="23"/>
      <c r="BQ647" s="23"/>
      <c r="BR647" s="23"/>
      <c r="BS647" s="23"/>
      <c r="BT647" s="23"/>
      <c r="BU647" s="23"/>
      <c r="BV647" s="23"/>
      <c r="BW647" s="23"/>
      <c r="BX647" s="23"/>
      <c r="BY647" s="23"/>
      <c r="BZ647" s="49" t="str">
        <f t="shared" si="36"/>
        <v/>
      </c>
      <c r="CA647" s="49" t="str">
        <f t="shared" si="37"/>
        <v/>
      </c>
      <c r="CB647" s="49" t="str">
        <f t="shared" si="38"/>
        <v/>
      </c>
    </row>
    <row r="648" spans="1:80" s="43" customFormat="1" ht="25.5" customHeight="1">
      <c r="A648" s="48" t="str">
        <f t="shared" si="39"/>
        <v/>
      </c>
      <c r="B648" s="22"/>
      <c r="C648" s="22"/>
      <c r="D648" s="22"/>
      <c r="E648" s="46"/>
      <c r="F648" s="46"/>
      <c r="G648" s="23"/>
      <c r="H648" s="23"/>
      <c r="I648" s="24"/>
      <c r="J648" s="22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  <c r="BJ648" s="23"/>
      <c r="BK648" s="23"/>
      <c r="BL648" s="23"/>
      <c r="BM648" s="23"/>
      <c r="BN648" s="23"/>
      <c r="BO648" s="23"/>
      <c r="BP648" s="23"/>
      <c r="BQ648" s="23"/>
      <c r="BR648" s="23"/>
      <c r="BS648" s="23"/>
      <c r="BT648" s="23"/>
      <c r="BU648" s="23"/>
      <c r="BV648" s="23"/>
      <c r="BW648" s="23"/>
      <c r="BX648" s="23"/>
      <c r="BY648" s="23"/>
      <c r="BZ648" s="49" t="str">
        <f t="shared" si="36"/>
        <v/>
      </c>
      <c r="CA648" s="49" t="str">
        <f t="shared" si="37"/>
        <v/>
      </c>
      <c r="CB648" s="49" t="str">
        <f t="shared" si="38"/>
        <v/>
      </c>
    </row>
    <row r="649" spans="1:80" s="43" customFormat="1" ht="25.5" customHeight="1">
      <c r="A649" s="48" t="str">
        <f t="shared" si="39"/>
        <v/>
      </c>
      <c r="B649" s="22"/>
      <c r="C649" s="22"/>
      <c r="D649" s="22"/>
      <c r="E649" s="46"/>
      <c r="F649" s="46"/>
      <c r="G649" s="23"/>
      <c r="H649" s="23"/>
      <c r="I649" s="24"/>
      <c r="J649" s="22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  <c r="BD649" s="23"/>
      <c r="BE649" s="23"/>
      <c r="BF649" s="23"/>
      <c r="BG649" s="23"/>
      <c r="BH649" s="23"/>
      <c r="BI649" s="23"/>
      <c r="BJ649" s="23"/>
      <c r="BK649" s="23"/>
      <c r="BL649" s="23"/>
      <c r="BM649" s="23"/>
      <c r="BN649" s="23"/>
      <c r="BO649" s="23"/>
      <c r="BP649" s="23"/>
      <c r="BQ649" s="23"/>
      <c r="BR649" s="23"/>
      <c r="BS649" s="23"/>
      <c r="BT649" s="23"/>
      <c r="BU649" s="23"/>
      <c r="BV649" s="23"/>
      <c r="BW649" s="23"/>
      <c r="BX649" s="23"/>
      <c r="BY649" s="23"/>
      <c r="BZ649" s="49" t="str">
        <f t="shared" si="36"/>
        <v/>
      </c>
      <c r="CA649" s="49" t="str">
        <f t="shared" si="37"/>
        <v/>
      </c>
      <c r="CB649" s="49" t="str">
        <f t="shared" si="38"/>
        <v/>
      </c>
    </row>
    <row r="650" spans="1:80" s="43" customFormat="1" ht="25.5" customHeight="1">
      <c r="A650" s="48" t="str">
        <f t="shared" si="39"/>
        <v/>
      </c>
      <c r="B650" s="22"/>
      <c r="C650" s="22"/>
      <c r="D650" s="22"/>
      <c r="E650" s="46"/>
      <c r="F650" s="46"/>
      <c r="G650" s="23"/>
      <c r="H650" s="23"/>
      <c r="I650" s="24"/>
      <c r="J650" s="22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  <c r="BJ650" s="23"/>
      <c r="BK650" s="23"/>
      <c r="BL650" s="23"/>
      <c r="BM650" s="23"/>
      <c r="BN650" s="23"/>
      <c r="BO650" s="23"/>
      <c r="BP650" s="23"/>
      <c r="BQ650" s="23"/>
      <c r="BR650" s="23"/>
      <c r="BS650" s="23"/>
      <c r="BT650" s="23"/>
      <c r="BU650" s="23"/>
      <c r="BV650" s="23"/>
      <c r="BW650" s="23"/>
      <c r="BX650" s="23"/>
      <c r="BY650" s="23"/>
      <c r="BZ650" s="49" t="str">
        <f t="shared" ref="BZ650:BZ713" si="40">IF(COUNTA(L650,O650,R650,U650,X650,AA650,AD650,AG650,AJ650,AM650,AP650,AS650,AV650,AY650,BB650,BE650,BH650,BK650,BN650,BQ650,BT650,BW650)=0,"",COUNTA(L650,O650,R650,U650,X650,AA650,AD650,AG650,AJ650,AM650,AP650,AS650,AV650,AY650,BB650,BE650,BH650,BK650,BN650,BQ650,BT650,BW650))</f>
        <v/>
      </c>
      <c r="CA650" s="49" t="str">
        <f t="shared" ref="CA650:CA713" si="41">IF(COUNTA(L650,O650,R650,U650,X650,AA650,AD650,AG650,AJ650,AM650,AP650,AS650,AV650,AY650,BB650,BE650,BH650,BK650,BN650,BQ650,BT650,BW650)=0,"",COUNTIF(L650:BW650,"Призер"))</f>
        <v/>
      </c>
      <c r="CB650" s="49" t="str">
        <f t="shared" ref="CB650:CB713" si="42">IF(COUNTA(L650,O650,R650,U650,X650,AA650,AD650,AG650,AJ650,AM650,AP650,AS650,AV650,AY650,BB650,BE650,BH650,BK650,BN650,BQ650,BT650,BW650)=0,"",COUNTIF(L650:BW650,"Победитель"))</f>
        <v/>
      </c>
    </row>
    <row r="651" spans="1:80" s="43" customFormat="1" ht="25.5" customHeight="1">
      <c r="A651" s="48" t="str">
        <f t="shared" ref="A651:A714" si="43">IF(B651="","",A650+1)</f>
        <v/>
      </c>
      <c r="B651" s="22"/>
      <c r="C651" s="22"/>
      <c r="D651" s="22"/>
      <c r="E651" s="46"/>
      <c r="F651" s="46"/>
      <c r="G651" s="23"/>
      <c r="H651" s="23"/>
      <c r="I651" s="24"/>
      <c r="J651" s="22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  <c r="BJ651" s="23"/>
      <c r="BK651" s="23"/>
      <c r="BL651" s="23"/>
      <c r="BM651" s="23"/>
      <c r="BN651" s="23"/>
      <c r="BO651" s="23"/>
      <c r="BP651" s="23"/>
      <c r="BQ651" s="23"/>
      <c r="BR651" s="23"/>
      <c r="BS651" s="23"/>
      <c r="BT651" s="23"/>
      <c r="BU651" s="23"/>
      <c r="BV651" s="23"/>
      <c r="BW651" s="23"/>
      <c r="BX651" s="23"/>
      <c r="BY651" s="23"/>
      <c r="BZ651" s="49" t="str">
        <f t="shared" si="40"/>
        <v/>
      </c>
      <c r="CA651" s="49" t="str">
        <f t="shared" si="41"/>
        <v/>
      </c>
      <c r="CB651" s="49" t="str">
        <f t="shared" si="42"/>
        <v/>
      </c>
    </row>
    <row r="652" spans="1:80" s="43" customFormat="1" ht="25.5" customHeight="1">
      <c r="A652" s="48" t="str">
        <f t="shared" si="43"/>
        <v/>
      </c>
      <c r="B652" s="22"/>
      <c r="C652" s="22"/>
      <c r="D652" s="22"/>
      <c r="E652" s="46"/>
      <c r="F652" s="46"/>
      <c r="G652" s="23"/>
      <c r="H652" s="23"/>
      <c r="I652" s="24"/>
      <c r="J652" s="22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  <c r="BJ652" s="23"/>
      <c r="BK652" s="23"/>
      <c r="BL652" s="23"/>
      <c r="BM652" s="23"/>
      <c r="BN652" s="23"/>
      <c r="BO652" s="23"/>
      <c r="BP652" s="23"/>
      <c r="BQ652" s="23"/>
      <c r="BR652" s="23"/>
      <c r="BS652" s="23"/>
      <c r="BT652" s="23"/>
      <c r="BU652" s="23"/>
      <c r="BV652" s="23"/>
      <c r="BW652" s="23"/>
      <c r="BX652" s="23"/>
      <c r="BY652" s="23"/>
      <c r="BZ652" s="49" t="str">
        <f t="shared" si="40"/>
        <v/>
      </c>
      <c r="CA652" s="49" t="str">
        <f t="shared" si="41"/>
        <v/>
      </c>
      <c r="CB652" s="49" t="str">
        <f t="shared" si="42"/>
        <v/>
      </c>
    </row>
    <row r="653" spans="1:80" s="43" customFormat="1" ht="25.5" customHeight="1">
      <c r="A653" s="48" t="str">
        <f t="shared" si="43"/>
        <v/>
      </c>
      <c r="B653" s="22"/>
      <c r="C653" s="22"/>
      <c r="D653" s="22"/>
      <c r="E653" s="46"/>
      <c r="F653" s="46"/>
      <c r="G653" s="23"/>
      <c r="H653" s="23"/>
      <c r="I653" s="24"/>
      <c r="J653" s="22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  <c r="BJ653" s="23"/>
      <c r="BK653" s="23"/>
      <c r="BL653" s="23"/>
      <c r="BM653" s="23"/>
      <c r="BN653" s="23"/>
      <c r="BO653" s="23"/>
      <c r="BP653" s="23"/>
      <c r="BQ653" s="23"/>
      <c r="BR653" s="23"/>
      <c r="BS653" s="23"/>
      <c r="BT653" s="23"/>
      <c r="BU653" s="23"/>
      <c r="BV653" s="23"/>
      <c r="BW653" s="23"/>
      <c r="BX653" s="23"/>
      <c r="BY653" s="23"/>
      <c r="BZ653" s="49" t="str">
        <f t="shared" si="40"/>
        <v/>
      </c>
      <c r="CA653" s="49" t="str">
        <f t="shared" si="41"/>
        <v/>
      </c>
      <c r="CB653" s="49" t="str">
        <f t="shared" si="42"/>
        <v/>
      </c>
    </row>
    <row r="654" spans="1:80" s="43" customFormat="1" ht="25.5" customHeight="1">
      <c r="A654" s="48" t="str">
        <f t="shared" si="43"/>
        <v/>
      </c>
      <c r="B654" s="22"/>
      <c r="C654" s="22"/>
      <c r="D654" s="22"/>
      <c r="E654" s="46"/>
      <c r="F654" s="46"/>
      <c r="G654" s="23"/>
      <c r="H654" s="23"/>
      <c r="I654" s="24"/>
      <c r="J654" s="22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49" t="str">
        <f t="shared" si="40"/>
        <v/>
      </c>
      <c r="CA654" s="49" t="str">
        <f t="shared" si="41"/>
        <v/>
      </c>
      <c r="CB654" s="49" t="str">
        <f t="shared" si="42"/>
        <v/>
      </c>
    </row>
    <row r="655" spans="1:80" s="43" customFormat="1" ht="25.5" customHeight="1">
      <c r="A655" s="48" t="str">
        <f t="shared" si="43"/>
        <v/>
      </c>
      <c r="B655" s="22"/>
      <c r="C655" s="22"/>
      <c r="D655" s="22"/>
      <c r="E655" s="46"/>
      <c r="F655" s="46"/>
      <c r="G655" s="23"/>
      <c r="H655" s="23"/>
      <c r="I655" s="24"/>
      <c r="J655" s="22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49" t="str">
        <f t="shared" si="40"/>
        <v/>
      </c>
      <c r="CA655" s="49" t="str">
        <f t="shared" si="41"/>
        <v/>
      </c>
      <c r="CB655" s="49" t="str">
        <f t="shared" si="42"/>
        <v/>
      </c>
    </row>
    <row r="656" spans="1:80" s="43" customFormat="1" ht="25.5" customHeight="1">
      <c r="A656" s="48" t="str">
        <f t="shared" si="43"/>
        <v/>
      </c>
      <c r="B656" s="22"/>
      <c r="C656" s="22"/>
      <c r="D656" s="22"/>
      <c r="E656" s="46"/>
      <c r="F656" s="46"/>
      <c r="G656" s="23"/>
      <c r="H656" s="23"/>
      <c r="I656" s="24"/>
      <c r="J656" s="22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49" t="str">
        <f t="shared" si="40"/>
        <v/>
      </c>
      <c r="CA656" s="49" t="str">
        <f t="shared" si="41"/>
        <v/>
      </c>
      <c r="CB656" s="49" t="str">
        <f t="shared" si="42"/>
        <v/>
      </c>
    </row>
    <row r="657" spans="1:80" s="43" customFormat="1" ht="25.5" customHeight="1">
      <c r="A657" s="48" t="str">
        <f t="shared" si="43"/>
        <v/>
      </c>
      <c r="B657" s="22"/>
      <c r="C657" s="22"/>
      <c r="D657" s="22"/>
      <c r="E657" s="46"/>
      <c r="F657" s="46"/>
      <c r="G657" s="23"/>
      <c r="H657" s="23"/>
      <c r="I657" s="24"/>
      <c r="J657" s="22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  <c r="BJ657" s="23"/>
      <c r="BK657" s="23"/>
      <c r="BL657" s="23"/>
      <c r="BM657" s="23"/>
      <c r="BN657" s="23"/>
      <c r="BO657" s="23"/>
      <c r="BP657" s="23"/>
      <c r="BQ657" s="23"/>
      <c r="BR657" s="23"/>
      <c r="BS657" s="23"/>
      <c r="BT657" s="23"/>
      <c r="BU657" s="23"/>
      <c r="BV657" s="23"/>
      <c r="BW657" s="23"/>
      <c r="BX657" s="23"/>
      <c r="BY657" s="23"/>
      <c r="BZ657" s="49" t="str">
        <f t="shared" si="40"/>
        <v/>
      </c>
      <c r="CA657" s="49" t="str">
        <f t="shared" si="41"/>
        <v/>
      </c>
      <c r="CB657" s="49" t="str">
        <f t="shared" si="42"/>
        <v/>
      </c>
    </row>
    <row r="658" spans="1:80" s="43" customFormat="1" ht="25.5" customHeight="1">
      <c r="A658" s="48" t="str">
        <f t="shared" si="43"/>
        <v/>
      </c>
      <c r="B658" s="22"/>
      <c r="C658" s="22"/>
      <c r="D658" s="22"/>
      <c r="E658" s="46"/>
      <c r="F658" s="46"/>
      <c r="G658" s="23"/>
      <c r="H658" s="23"/>
      <c r="I658" s="24"/>
      <c r="J658" s="22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/>
      <c r="BT658" s="23"/>
      <c r="BU658" s="23"/>
      <c r="BV658" s="23"/>
      <c r="BW658" s="23"/>
      <c r="BX658" s="23"/>
      <c r="BY658" s="23"/>
      <c r="BZ658" s="49" t="str">
        <f t="shared" si="40"/>
        <v/>
      </c>
      <c r="CA658" s="49" t="str">
        <f t="shared" si="41"/>
        <v/>
      </c>
      <c r="CB658" s="49" t="str">
        <f t="shared" si="42"/>
        <v/>
      </c>
    </row>
    <row r="659" spans="1:80" s="43" customFormat="1" ht="25.5" customHeight="1">
      <c r="A659" s="48" t="str">
        <f t="shared" si="43"/>
        <v/>
      </c>
      <c r="B659" s="22"/>
      <c r="C659" s="22"/>
      <c r="D659" s="22"/>
      <c r="E659" s="46"/>
      <c r="F659" s="46"/>
      <c r="G659" s="23"/>
      <c r="H659" s="23"/>
      <c r="I659" s="24"/>
      <c r="J659" s="22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  <c r="BJ659" s="23"/>
      <c r="BK659" s="23"/>
      <c r="BL659" s="23"/>
      <c r="BM659" s="23"/>
      <c r="BN659" s="23"/>
      <c r="BO659" s="23"/>
      <c r="BP659" s="23"/>
      <c r="BQ659" s="23"/>
      <c r="BR659" s="23"/>
      <c r="BS659" s="23"/>
      <c r="BT659" s="23"/>
      <c r="BU659" s="23"/>
      <c r="BV659" s="23"/>
      <c r="BW659" s="23"/>
      <c r="BX659" s="23"/>
      <c r="BY659" s="23"/>
      <c r="BZ659" s="49" t="str">
        <f t="shared" si="40"/>
        <v/>
      </c>
      <c r="CA659" s="49" t="str">
        <f t="shared" si="41"/>
        <v/>
      </c>
      <c r="CB659" s="49" t="str">
        <f t="shared" si="42"/>
        <v/>
      </c>
    </row>
    <row r="660" spans="1:80" s="43" customFormat="1" ht="25.5" customHeight="1">
      <c r="A660" s="48" t="str">
        <f t="shared" si="43"/>
        <v/>
      </c>
      <c r="B660" s="22"/>
      <c r="C660" s="22"/>
      <c r="D660" s="22"/>
      <c r="E660" s="46"/>
      <c r="F660" s="46"/>
      <c r="G660" s="23"/>
      <c r="H660" s="23"/>
      <c r="I660" s="24"/>
      <c r="J660" s="22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  <c r="BJ660" s="23"/>
      <c r="BK660" s="23"/>
      <c r="BL660" s="23"/>
      <c r="BM660" s="23"/>
      <c r="BN660" s="23"/>
      <c r="BO660" s="23"/>
      <c r="BP660" s="23"/>
      <c r="BQ660" s="23"/>
      <c r="BR660" s="23"/>
      <c r="BS660" s="23"/>
      <c r="BT660" s="23"/>
      <c r="BU660" s="23"/>
      <c r="BV660" s="23"/>
      <c r="BW660" s="23"/>
      <c r="BX660" s="23"/>
      <c r="BY660" s="23"/>
      <c r="BZ660" s="49" t="str">
        <f t="shared" si="40"/>
        <v/>
      </c>
      <c r="CA660" s="49" t="str">
        <f t="shared" si="41"/>
        <v/>
      </c>
      <c r="CB660" s="49" t="str">
        <f t="shared" si="42"/>
        <v/>
      </c>
    </row>
    <row r="661" spans="1:80" s="43" customFormat="1" ht="25.5" customHeight="1">
      <c r="A661" s="48" t="str">
        <f t="shared" si="43"/>
        <v/>
      </c>
      <c r="B661" s="22"/>
      <c r="C661" s="22"/>
      <c r="D661" s="22"/>
      <c r="E661" s="46"/>
      <c r="F661" s="46"/>
      <c r="G661" s="23"/>
      <c r="H661" s="23"/>
      <c r="I661" s="24"/>
      <c r="J661" s="22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  <c r="BJ661" s="23"/>
      <c r="BK661" s="23"/>
      <c r="BL661" s="23"/>
      <c r="BM661" s="23"/>
      <c r="BN661" s="23"/>
      <c r="BO661" s="23"/>
      <c r="BP661" s="23"/>
      <c r="BQ661" s="23"/>
      <c r="BR661" s="23"/>
      <c r="BS661" s="23"/>
      <c r="BT661" s="23"/>
      <c r="BU661" s="23"/>
      <c r="BV661" s="23"/>
      <c r="BW661" s="23"/>
      <c r="BX661" s="23"/>
      <c r="BY661" s="23"/>
      <c r="BZ661" s="49" t="str">
        <f t="shared" si="40"/>
        <v/>
      </c>
      <c r="CA661" s="49" t="str">
        <f t="shared" si="41"/>
        <v/>
      </c>
      <c r="CB661" s="49" t="str">
        <f t="shared" si="42"/>
        <v/>
      </c>
    </row>
    <row r="662" spans="1:80" s="43" customFormat="1" ht="25.5" customHeight="1">
      <c r="A662" s="48" t="str">
        <f t="shared" si="43"/>
        <v/>
      </c>
      <c r="B662" s="22"/>
      <c r="C662" s="22"/>
      <c r="D662" s="22"/>
      <c r="E662" s="46"/>
      <c r="F662" s="46"/>
      <c r="G662" s="23"/>
      <c r="H662" s="23"/>
      <c r="I662" s="24"/>
      <c r="J662" s="22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  <c r="BJ662" s="23"/>
      <c r="BK662" s="23"/>
      <c r="BL662" s="23"/>
      <c r="BM662" s="23"/>
      <c r="BN662" s="23"/>
      <c r="BO662" s="23"/>
      <c r="BP662" s="23"/>
      <c r="BQ662" s="23"/>
      <c r="BR662" s="23"/>
      <c r="BS662" s="23"/>
      <c r="BT662" s="23"/>
      <c r="BU662" s="23"/>
      <c r="BV662" s="23"/>
      <c r="BW662" s="23"/>
      <c r="BX662" s="23"/>
      <c r="BY662" s="23"/>
      <c r="BZ662" s="49" t="str">
        <f t="shared" si="40"/>
        <v/>
      </c>
      <c r="CA662" s="49" t="str">
        <f t="shared" si="41"/>
        <v/>
      </c>
      <c r="CB662" s="49" t="str">
        <f t="shared" si="42"/>
        <v/>
      </c>
    </row>
    <row r="663" spans="1:80" s="43" customFormat="1" ht="25.5" customHeight="1">
      <c r="A663" s="48" t="str">
        <f t="shared" si="43"/>
        <v/>
      </c>
      <c r="B663" s="22"/>
      <c r="C663" s="22"/>
      <c r="D663" s="22"/>
      <c r="E663" s="46"/>
      <c r="F663" s="46"/>
      <c r="G663" s="23"/>
      <c r="H663" s="23"/>
      <c r="I663" s="24"/>
      <c r="J663" s="22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  <c r="BJ663" s="23"/>
      <c r="BK663" s="23"/>
      <c r="BL663" s="23"/>
      <c r="BM663" s="23"/>
      <c r="BN663" s="23"/>
      <c r="BO663" s="23"/>
      <c r="BP663" s="23"/>
      <c r="BQ663" s="23"/>
      <c r="BR663" s="23"/>
      <c r="BS663" s="23"/>
      <c r="BT663" s="23"/>
      <c r="BU663" s="23"/>
      <c r="BV663" s="23"/>
      <c r="BW663" s="23"/>
      <c r="BX663" s="23"/>
      <c r="BY663" s="23"/>
      <c r="BZ663" s="49" t="str">
        <f t="shared" si="40"/>
        <v/>
      </c>
      <c r="CA663" s="49" t="str">
        <f t="shared" si="41"/>
        <v/>
      </c>
      <c r="CB663" s="49" t="str">
        <f t="shared" si="42"/>
        <v/>
      </c>
    </row>
    <row r="664" spans="1:80" s="43" customFormat="1" ht="25.5" customHeight="1">
      <c r="A664" s="48" t="str">
        <f t="shared" si="43"/>
        <v/>
      </c>
      <c r="B664" s="22"/>
      <c r="C664" s="22"/>
      <c r="D664" s="22"/>
      <c r="E664" s="46"/>
      <c r="F664" s="46"/>
      <c r="G664" s="23"/>
      <c r="H664" s="23"/>
      <c r="I664" s="24"/>
      <c r="J664" s="22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  <c r="BJ664" s="23"/>
      <c r="BK664" s="23"/>
      <c r="BL664" s="23"/>
      <c r="BM664" s="23"/>
      <c r="BN664" s="23"/>
      <c r="BO664" s="23"/>
      <c r="BP664" s="23"/>
      <c r="BQ664" s="23"/>
      <c r="BR664" s="23"/>
      <c r="BS664" s="23"/>
      <c r="BT664" s="23"/>
      <c r="BU664" s="23"/>
      <c r="BV664" s="23"/>
      <c r="BW664" s="23"/>
      <c r="BX664" s="23"/>
      <c r="BY664" s="23"/>
      <c r="BZ664" s="49" t="str">
        <f t="shared" si="40"/>
        <v/>
      </c>
      <c r="CA664" s="49" t="str">
        <f t="shared" si="41"/>
        <v/>
      </c>
      <c r="CB664" s="49" t="str">
        <f t="shared" si="42"/>
        <v/>
      </c>
    </row>
    <row r="665" spans="1:80" s="43" customFormat="1" ht="25.5" customHeight="1">
      <c r="A665" s="48" t="str">
        <f t="shared" si="43"/>
        <v/>
      </c>
      <c r="B665" s="22"/>
      <c r="C665" s="22"/>
      <c r="D665" s="22"/>
      <c r="E665" s="46"/>
      <c r="F665" s="46"/>
      <c r="G665" s="23"/>
      <c r="H665" s="23"/>
      <c r="I665" s="24"/>
      <c r="J665" s="22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3"/>
      <c r="BB665" s="23"/>
      <c r="BC665" s="23"/>
      <c r="BD665" s="23"/>
      <c r="BE665" s="23"/>
      <c r="BF665" s="23"/>
      <c r="BG665" s="23"/>
      <c r="BH665" s="23"/>
      <c r="BI665" s="23"/>
      <c r="BJ665" s="23"/>
      <c r="BK665" s="23"/>
      <c r="BL665" s="23"/>
      <c r="BM665" s="23"/>
      <c r="BN665" s="23"/>
      <c r="BO665" s="23"/>
      <c r="BP665" s="23"/>
      <c r="BQ665" s="23"/>
      <c r="BR665" s="23"/>
      <c r="BS665" s="23"/>
      <c r="BT665" s="23"/>
      <c r="BU665" s="23"/>
      <c r="BV665" s="23"/>
      <c r="BW665" s="23"/>
      <c r="BX665" s="23"/>
      <c r="BY665" s="23"/>
      <c r="BZ665" s="49" t="str">
        <f t="shared" si="40"/>
        <v/>
      </c>
      <c r="CA665" s="49" t="str">
        <f t="shared" si="41"/>
        <v/>
      </c>
      <c r="CB665" s="49" t="str">
        <f t="shared" si="42"/>
        <v/>
      </c>
    </row>
    <row r="666" spans="1:80" s="43" customFormat="1" ht="25.5" customHeight="1">
      <c r="A666" s="48" t="str">
        <f t="shared" si="43"/>
        <v/>
      </c>
      <c r="B666" s="22"/>
      <c r="C666" s="22"/>
      <c r="D666" s="22"/>
      <c r="E666" s="46"/>
      <c r="F666" s="46"/>
      <c r="G666" s="23"/>
      <c r="H666" s="23"/>
      <c r="I666" s="24"/>
      <c r="J666" s="22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3"/>
      <c r="BB666" s="23"/>
      <c r="BC666" s="23"/>
      <c r="BD666" s="23"/>
      <c r="BE666" s="23"/>
      <c r="BF666" s="23"/>
      <c r="BG666" s="23"/>
      <c r="BH666" s="23"/>
      <c r="BI666" s="23"/>
      <c r="BJ666" s="23"/>
      <c r="BK666" s="23"/>
      <c r="BL666" s="23"/>
      <c r="BM666" s="23"/>
      <c r="BN666" s="23"/>
      <c r="BO666" s="23"/>
      <c r="BP666" s="23"/>
      <c r="BQ666" s="23"/>
      <c r="BR666" s="23"/>
      <c r="BS666" s="23"/>
      <c r="BT666" s="23"/>
      <c r="BU666" s="23"/>
      <c r="BV666" s="23"/>
      <c r="BW666" s="23"/>
      <c r="BX666" s="23"/>
      <c r="BY666" s="23"/>
      <c r="BZ666" s="49" t="str">
        <f t="shared" si="40"/>
        <v/>
      </c>
      <c r="CA666" s="49" t="str">
        <f t="shared" si="41"/>
        <v/>
      </c>
      <c r="CB666" s="49" t="str">
        <f t="shared" si="42"/>
        <v/>
      </c>
    </row>
    <row r="667" spans="1:80" s="43" customFormat="1" ht="25.5" customHeight="1">
      <c r="A667" s="48" t="str">
        <f t="shared" si="43"/>
        <v/>
      </c>
      <c r="B667" s="22"/>
      <c r="C667" s="22"/>
      <c r="D667" s="22"/>
      <c r="E667" s="46"/>
      <c r="F667" s="46"/>
      <c r="G667" s="23"/>
      <c r="H667" s="23"/>
      <c r="I667" s="24"/>
      <c r="J667" s="22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3"/>
      <c r="BB667" s="23"/>
      <c r="BC667" s="23"/>
      <c r="BD667" s="23"/>
      <c r="BE667" s="23"/>
      <c r="BF667" s="23"/>
      <c r="BG667" s="23"/>
      <c r="BH667" s="23"/>
      <c r="BI667" s="23"/>
      <c r="BJ667" s="23"/>
      <c r="BK667" s="23"/>
      <c r="BL667" s="23"/>
      <c r="BM667" s="23"/>
      <c r="BN667" s="23"/>
      <c r="BO667" s="23"/>
      <c r="BP667" s="23"/>
      <c r="BQ667" s="23"/>
      <c r="BR667" s="23"/>
      <c r="BS667" s="23"/>
      <c r="BT667" s="23"/>
      <c r="BU667" s="23"/>
      <c r="BV667" s="23"/>
      <c r="BW667" s="23"/>
      <c r="BX667" s="23"/>
      <c r="BY667" s="23"/>
      <c r="BZ667" s="49" t="str">
        <f t="shared" si="40"/>
        <v/>
      </c>
      <c r="CA667" s="49" t="str">
        <f t="shared" si="41"/>
        <v/>
      </c>
      <c r="CB667" s="49" t="str">
        <f t="shared" si="42"/>
        <v/>
      </c>
    </row>
    <row r="668" spans="1:80" s="43" customFormat="1" ht="25.5" customHeight="1">
      <c r="A668" s="48" t="str">
        <f t="shared" si="43"/>
        <v/>
      </c>
      <c r="B668" s="22"/>
      <c r="C668" s="22"/>
      <c r="D668" s="22"/>
      <c r="E668" s="46"/>
      <c r="F668" s="46"/>
      <c r="G668" s="23"/>
      <c r="H668" s="23"/>
      <c r="I668" s="24"/>
      <c r="J668" s="22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  <c r="BJ668" s="23"/>
      <c r="BK668" s="23"/>
      <c r="BL668" s="23"/>
      <c r="BM668" s="23"/>
      <c r="BN668" s="23"/>
      <c r="BO668" s="23"/>
      <c r="BP668" s="23"/>
      <c r="BQ668" s="23"/>
      <c r="BR668" s="23"/>
      <c r="BS668" s="23"/>
      <c r="BT668" s="23"/>
      <c r="BU668" s="23"/>
      <c r="BV668" s="23"/>
      <c r="BW668" s="23"/>
      <c r="BX668" s="23"/>
      <c r="BY668" s="23"/>
      <c r="BZ668" s="49" t="str">
        <f t="shared" si="40"/>
        <v/>
      </c>
      <c r="CA668" s="49" t="str">
        <f t="shared" si="41"/>
        <v/>
      </c>
      <c r="CB668" s="49" t="str">
        <f t="shared" si="42"/>
        <v/>
      </c>
    </row>
    <row r="669" spans="1:80" s="43" customFormat="1" ht="25.5" customHeight="1">
      <c r="A669" s="48" t="str">
        <f t="shared" si="43"/>
        <v/>
      </c>
      <c r="B669" s="22"/>
      <c r="C669" s="22"/>
      <c r="D669" s="22"/>
      <c r="E669" s="46"/>
      <c r="F669" s="46"/>
      <c r="G669" s="23"/>
      <c r="H669" s="23"/>
      <c r="I669" s="24"/>
      <c r="J669" s="22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  <c r="BC669" s="23"/>
      <c r="BD669" s="23"/>
      <c r="BE669" s="23"/>
      <c r="BF669" s="23"/>
      <c r="BG669" s="23"/>
      <c r="BH669" s="23"/>
      <c r="BI669" s="23"/>
      <c r="BJ669" s="23"/>
      <c r="BK669" s="23"/>
      <c r="BL669" s="23"/>
      <c r="BM669" s="23"/>
      <c r="BN669" s="23"/>
      <c r="BO669" s="23"/>
      <c r="BP669" s="23"/>
      <c r="BQ669" s="23"/>
      <c r="BR669" s="23"/>
      <c r="BS669" s="23"/>
      <c r="BT669" s="23"/>
      <c r="BU669" s="23"/>
      <c r="BV669" s="23"/>
      <c r="BW669" s="23"/>
      <c r="BX669" s="23"/>
      <c r="BY669" s="23"/>
      <c r="BZ669" s="49" t="str">
        <f t="shared" si="40"/>
        <v/>
      </c>
      <c r="CA669" s="49" t="str">
        <f t="shared" si="41"/>
        <v/>
      </c>
      <c r="CB669" s="49" t="str">
        <f t="shared" si="42"/>
        <v/>
      </c>
    </row>
    <row r="670" spans="1:80" s="43" customFormat="1" ht="25.5" customHeight="1">
      <c r="A670" s="48" t="str">
        <f t="shared" si="43"/>
        <v/>
      </c>
      <c r="B670" s="22"/>
      <c r="C670" s="22"/>
      <c r="D670" s="22"/>
      <c r="E670" s="46"/>
      <c r="F670" s="46"/>
      <c r="G670" s="23"/>
      <c r="H670" s="23"/>
      <c r="I670" s="24"/>
      <c r="J670" s="22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  <c r="BC670" s="23"/>
      <c r="BD670" s="23"/>
      <c r="BE670" s="23"/>
      <c r="BF670" s="23"/>
      <c r="BG670" s="23"/>
      <c r="BH670" s="23"/>
      <c r="BI670" s="23"/>
      <c r="BJ670" s="23"/>
      <c r="BK670" s="23"/>
      <c r="BL670" s="23"/>
      <c r="BM670" s="23"/>
      <c r="BN670" s="23"/>
      <c r="BO670" s="23"/>
      <c r="BP670" s="23"/>
      <c r="BQ670" s="23"/>
      <c r="BR670" s="23"/>
      <c r="BS670" s="23"/>
      <c r="BT670" s="23"/>
      <c r="BU670" s="23"/>
      <c r="BV670" s="23"/>
      <c r="BW670" s="23"/>
      <c r="BX670" s="23"/>
      <c r="BY670" s="23"/>
      <c r="BZ670" s="49" t="str">
        <f t="shared" si="40"/>
        <v/>
      </c>
      <c r="CA670" s="49" t="str">
        <f t="shared" si="41"/>
        <v/>
      </c>
      <c r="CB670" s="49" t="str">
        <f t="shared" si="42"/>
        <v/>
      </c>
    </row>
    <row r="671" spans="1:80" s="43" customFormat="1" ht="25.5" customHeight="1">
      <c r="A671" s="48" t="str">
        <f t="shared" si="43"/>
        <v/>
      </c>
      <c r="B671" s="22"/>
      <c r="C671" s="22"/>
      <c r="D671" s="22"/>
      <c r="E671" s="46"/>
      <c r="F671" s="46"/>
      <c r="G671" s="23"/>
      <c r="H671" s="23"/>
      <c r="I671" s="24"/>
      <c r="J671" s="22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  <c r="BC671" s="23"/>
      <c r="BD671" s="23"/>
      <c r="BE671" s="23"/>
      <c r="BF671" s="23"/>
      <c r="BG671" s="23"/>
      <c r="BH671" s="23"/>
      <c r="BI671" s="23"/>
      <c r="BJ671" s="23"/>
      <c r="BK671" s="23"/>
      <c r="BL671" s="23"/>
      <c r="BM671" s="23"/>
      <c r="BN671" s="23"/>
      <c r="BO671" s="23"/>
      <c r="BP671" s="23"/>
      <c r="BQ671" s="23"/>
      <c r="BR671" s="23"/>
      <c r="BS671" s="23"/>
      <c r="BT671" s="23"/>
      <c r="BU671" s="23"/>
      <c r="BV671" s="23"/>
      <c r="BW671" s="23"/>
      <c r="BX671" s="23"/>
      <c r="BY671" s="23"/>
      <c r="BZ671" s="49" t="str">
        <f t="shared" si="40"/>
        <v/>
      </c>
      <c r="CA671" s="49" t="str">
        <f t="shared" si="41"/>
        <v/>
      </c>
      <c r="CB671" s="49" t="str">
        <f t="shared" si="42"/>
        <v/>
      </c>
    </row>
    <row r="672" spans="1:80" s="43" customFormat="1" ht="25.5" customHeight="1">
      <c r="A672" s="48" t="str">
        <f t="shared" si="43"/>
        <v/>
      </c>
      <c r="B672" s="22"/>
      <c r="C672" s="22"/>
      <c r="D672" s="22"/>
      <c r="E672" s="46"/>
      <c r="F672" s="46"/>
      <c r="G672" s="23"/>
      <c r="H672" s="23"/>
      <c r="I672" s="24"/>
      <c r="J672" s="22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  <c r="BC672" s="23"/>
      <c r="BD672" s="23"/>
      <c r="BE672" s="23"/>
      <c r="BF672" s="23"/>
      <c r="BG672" s="23"/>
      <c r="BH672" s="23"/>
      <c r="BI672" s="23"/>
      <c r="BJ672" s="23"/>
      <c r="BK672" s="23"/>
      <c r="BL672" s="23"/>
      <c r="BM672" s="23"/>
      <c r="BN672" s="23"/>
      <c r="BO672" s="23"/>
      <c r="BP672" s="23"/>
      <c r="BQ672" s="23"/>
      <c r="BR672" s="23"/>
      <c r="BS672" s="23"/>
      <c r="BT672" s="23"/>
      <c r="BU672" s="23"/>
      <c r="BV672" s="23"/>
      <c r="BW672" s="23"/>
      <c r="BX672" s="23"/>
      <c r="BY672" s="23"/>
      <c r="BZ672" s="49" t="str">
        <f t="shared" si="40"/>
        <v/>
      </c>
      <c r="CA672" s="49" t="str">
        <f t="shared" si="41"/>
        <v/>
      </c>
      <c r="CB672" s="49" t="str">
        <f t="shared" si="42"/>
        <v/>
      </c>
    </row>
    <row r="673" spans="1:80" s="43" customFormat="1" ht="25.5" customHeight="1">
      <c r="A673" s="48" t="str">
        <f t="shared" si="43"/>
        <v/>
      </c>
      <c r="B673" s="22"/>
      <c r="C673" s="22"/>
      <c r="D673" s="22"/>
      <c r="E673" s="46"/>
      <c r="F673" s="46"/>
      <c r="G673" s="23"/>
      <c r="H673" s="23"/>
      <c r="I673" s="24"/>
      <c r="J673" s="22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  <c r="BJ673" s="23"/>
      <c r="BK673" s="23"/>
      <c r="BL673" s="23"/>
      <c r="BM673" s="23"/>
      <c r="BN673" s="23"/>
      <c r="BO673" s="23"/>
      <c r="BP673" s="23"/>
      <c r="BQ673" s="23"/>
      <c r="BR673" s="23"/>
      <c r="BS673" s="23"/>
      <c r="BT673" s="23"/>
      <c r="BU673" s="23"/>
      <c r="BV673" s="23"/>
      <c r="BW673" s="23"/>
      <c r="BX673" s="23"/>
      <c r="BY673" s="23"/>
      <c r="BZ673" s="49" t="str">
        <f t="shared" si="40"/>
        <v/>
      </c>
      <c r="CA673" s="49" t="str">
        <f t="shared" si="41"/>
        <v/>
      </c>
      <c r="CB673" s="49" t="str">
        <f t="shared" si="42"/>
        <v/>
      </c>
    </row>
    <row r="674" spans="1:80" s="43" customFormat="1" ht="25.5" customHeight="1">
      <c r="A674" s="48" t="str">
        <f t="shared" si="43"/>
        <v/>
      </c>
      <c r="B674" s="22"/>
      <c r="C674" s="22"/>
      <c r="D674" s="22"/>
      <c r="E674" s="46"/>
      <c r="F674" s="46"/>
      <c r="G674" s="23"/>
      <c r="H674" s="23"/>
      <c r="I674" s="24"/>
      <c r="J674" s="22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  <c r="BJ674" s="23"/>
      <c r="BK674" s="23"/>
      <c r="BL674" s="23"/>
      <c r="BM674" s="23"/>
      <c r="BN674" s="23"/>
      <c r="BO674" s="23"/>
      <c r="BP674" s="23"/>
      <c r="BQ674" s="23"/>
      <c r="BR674" s="23"/>
      <c r="BS674" s="23"/>
      <c r="BT674" s="23"/>
      <c r="BU674" s="23"/>
      <c r="BV674" s="23"/>
      <c r="BW674" s="23"/>
      <c r="BX674" s="23"/>
      <c r="BY674" s="23"/>
      <c r="BZ674" s="49" t="str">
        <f t="shared" si="40"/>
        <v/>
      </c>
      <c r="CA674" s="49" t="str">
        <f t="shared" si="41"/>
        <v/>
      </c>
      <c r="CB674" s="49" t="str">
        <f t="shared" si="42"/>
        <v/>
      </c>
    </row>
    <row r="675" spans="1:80" s="43" customFormat="1" ht="25.5" customHeight="1">
      <c r="A675" s="48" t="str">
        <f t="shared" si="43"/>
        <v/>
      </c>
      <c r="B675" s="22"/>
      <c r="C675" s="22"/>
      <c r="D675" s="22"/>
      <c r="E675" s="46"/>
      <c r="F675" s="46"/>
      <c r="G675" s="23"/>
      <c r="H675" s="23"/>
      <c r="I675" s="24"/>
      <c r="J675" s="22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  <c r="BC675" s="23"/>
      <c r="BD675" s="23"/>
      <c r="BE675" s="23"/>
      <c r="BF675" s="23"/>
      <c r="BG675" s="23"/>
      <c r="BH675" s="23"/>
      <c r="BI675" s="23"/>
      <c r="BJ675" s="23"/>
      <c r="BK675" s="23"/>
      <c r="BL675" s="23"/>
      <c r="BM675" s="23"/>
      <c r="BN675" s="23"/>
      <c r="BO675" s="23"/>
      <c r="BP675" s="23"/>
      <c r="BQ675" s="23"/>
      <c r="BR675" s="23"/>
      <c r="BS675" s="23"/>
      <c r="BT675" s="23"/>
      <c r="BU675" s="23"/>
      <c r="BV675" s="23"/>
      <c r="BW675" s="23"/>
      <c r="BX675" s="23"/>
      <c r="BY675" s="23"/>
      <c r="BZ675" s="49" t="str">
        <f t="shared" si="40"/>
        <v/>
      </c>
      <c r="CA675" s="49" t="str">
        <f t="shared" si="41"/>
        <v/>
      </c>
      <c r="CB675" s="49" t="str">
        <f t="shared" si="42"/>
        <v/>
      </c>
    </row>
    <row r="676" spans="1:80" s="43" customFormat="1" ht="25.5" customHeight="1">
      <c r="A676" s="48" t="str">
        <f t="shared" si="43"/>
        <v/>
      </c>
      <c r="B676" s="22"/>
      <c r="C676" s="22"/>
      <c r="D676" s="22"/>
      <c r="E676" s="46"/>
      <c r="F676" s="46"/>
      <c r="G676" s="23"/>
      <c r="H676" s="23"/>
      <c r="I676" s="24"/>
      <c r="J676" s="22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  <c r="BJ676" s="23"/>
      <c r="BK676" s="23"/>
      <c r="BL676" s="23"/>
      <c r="BM676" s="23"/>
      <c r="BN676" s="23"/>
      <c r="BO676" s="23"/>
      <c r="BP676" s="23"/>
      <c r="BQ676" s="23"/>
      <c r="BR676" s="23"/>
      <c r="BS676" s="23"/>
      <c r="BT676" s="23"/>
      <c r="BU676" s="23"/>
      <c r="BV676" s="23"/>
      <c r="BW676" s="23"/>
      <c r="BX676" s="23"/>
      <c r="BY676" s="23"/>
      <c r="BZ676" s="49" t="str">
        <f t="shared" si="40"/>
        <v/>
      </c>
      <c r="CA676" s="49" t="str">
        <f t="shared" si="41"/>
        <v/>
      </c>
      <c r="CB676" s="49" t="str">
        <f t="shared" si="42"/>
        <v/>
      </c>
    </row>
    <row r="677" spans="1:80" s="43" customFormat="1" ht="25.5" customHeight="1">
      <c r="A677" s="48" t="str">
        <f t="shared" si="43"/>
        <v/>
      </c>
      <c r="B677" s="22"/>
      <c r="C677" s="22"/>
      <c r="D677" s="22"/>
      <c r="E677" s="46"/>
      <c r="F677" s="46"/>
      <c r="G677" s="23"/>
      <c r="H677" s="23"/>
      <c r="I677" s="24"/>
      <c r="J677" s="22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3"/>
      <c r="BB677" s="23"/>
      <c r="BC677" s="23"/>
      <c r="BD677" s="23"/>
      <c r="BE677" s="23"/>
      <c r="BF677" s="23"/>
      <c r="BG677" s="23"/>
      <c r="BH677" s="23"/>
      <c r="BI677" s="23"/>
      <c r="BJ677" s="23"/>
      <c r="BK677" s="23"/>
      <c r="BL677" s="23"/>
      <c r="BM677" s="23"/>
      <c r="BN677" s="23"/>
      <c r="BO677" s="23"/>
      <c r="BP677" s="23"/>
      <c r="BQ677" s="23"/>
      <c r="BR677" s="23"/>
      <c r="BS677" s="23"/>
      <c r="BT677" s="23"/>
      <c r="BU677" s="23"/>
      <c r="BV677" s="23"/>
      <c r="BW677" s="23"/>
      <c r="BX677" s="23"/>
      <c r="BY677" s="23"/>
      <c r="BZ677" s="49" t="str">
        <f t="shared" si="40"/>
        <v/>
      </c>
      <c r="CA677" s="49" t="str">
        <f t="shared" si="41"/>
        <v/>
      </c>
      <c r="CB677" s="49" t="str">
        <f t="shared" si="42"/>
        <v/>
      </c>
    </row>
    <row r="678" spans="1:80" s="43" customFormat="1" ht="25.5" customHeight="1">
      <c r="A678" s="48" t="str">
        <f t="shared" si="43"/>
        <v/>
      </c>
      <c r="B678" s="22"/>
      <c r="C678" s="22"/>
      <c r="D678" s="22"/>
      <c r="E678" s="46"/>
      <c r="F678" s="46"/>
      <c r="G678" s="23"/>
      <c r="H678" s="23"/>
      <c r="I678" s="24"/>
      <c r="J678" s="22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  <c r="BJ678" s="23"/>
      <c r="BK678" s="23"/>
      <c r="BL678" s="23"/>
      <c r="BM678" s="23"/>
      <c r="BN678" s="23"/>
      <c r="BO678" s="23"/>
      <c r="BP678" s="23"/>
      <c r="BQ678" s="23"/>
      <c r="BR678" s="23"/>
      <c r="BS678" s="23"/>
      <c r="BT678" s="23"/>
      <c r="BU678" s="23"/>
      <c r="BV678" s="23"/>
      <c r="BW678" s="23"/>
      <c r="BX678" s="23"/>
      <c r="BY678" s="23"/>
      <c r="BZ678" s="49" t="str">
        <f t="shared" si="40"/>
        <v/>
      </c>
      <c r="CA678" s="49" t="str">
        <f t="shared" si="41"/>
        <v/>
      </c>
      <c r="CB678" s="49" t="str">
        <f t="shared" si="42"/>
        <v/>
      </c>
    </row>
    <row r="679" spans="1:80" s="43" customFormat="1" ht="25.5" customHeight="1">
      <c r="A679" s="48" t="str">
        <f t="shared" si="43"/>
        <v/>
      </c>
      <c r="B679" s="22"/>
      <c r="C679" s="22"/>
      <c r="D679" s="22"/>
      <c r="E679" s="46"/>
      <c r="F679" s="46"/>
      <c r="G679" s="23"/>
      <c r="H679" s="23"/>
      <c r="I679" s="24"/>
      <c r="J679" s="22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23"/>
      <c r="BA679" s="23"/>
      <c r="BB679" s="23"/>
      <c r="BC679" s="23"/>
      <c r="BD679" s="23"/>
      <c r="BE679" s="23"/>
      <c r="BF679" s="23"/>
      <c r="BG679" s="23"/>
      <c r="BH679" s="23"/>
      <c r="BI679" s="23"/>
      <c r="BJ679" s="23"/>
      <c r="BK679" s="23"/>
      <c r="BL679" s="23"/>
      <c r="BM679" s="23"/>
      <c r="BN679" s="23"/>
      <c r="BO679" s="23"/>
      <c r="BP679" s="23"/>
      <c r="BQ679" s="23"/>
      <c r="BR679" s="23"/>
      <c r="BS679" s="23"/>
      <c r="BT679" s="23"/>
      <c r="BU679" s="23"/>
      <c r="BV679" s="23"/>
      <c r="BW679" s="23"/>
      <c r="BX679" s="23"/>
      <c r="BY679" s="23"/>
      <c r="BZ679" s="49" t="str">
        <f t="shared" si="40"/>
        <v/>
      </c>
      <c r="CA679" s="49" t="str">
        <f t="shared" si="41"/>
        <v/>
      </c>
      <c r="CB679" s="49" t="str">
        <f t="shared" si="42"/>
        <v/>
      </c>
    </row>
    <row r="680" spans="1:80" s="43" customFormat="1" ht="25.5" customHeight="1">
      <c r="A680" s="48" t="str">
        <f t="shared" si="43"/>
        <v/>
      </c>
      <c r="B680" s="22"/>
      <c r="C680" s="22"/>
      <c r="D680" s="22"/>
      <c r="E680" s="46"/>
      <c r="F680" s="46"/>
      <c r="G680" s="23"/>
      <c r="H680" s="23"/>
      <c r="I680" s="24"/>
      <c r="J680" s="22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23"/>
      <c r="BA680" s="23"/>
      <c r="BB680" s="23"/>
      <c r="BC680" s="23"/>
      <c r="BD680" s="23"/>
      <c r="BE680" s="23"/>
      <c r="BF680" s="23"/>
      <c r="BG680" s="23"/>
      <c r="BH680" s="23"/>
      <c r="BI680" s="23"/>
      <c r="BJ680" s="23"/>
      <c r="BK680" s="23"/>
      <c r="BL680" s="23"/>
      <c r="BM680" s="23"/>
      <c r="BN680" s="23"/>
      <c r="BO680" s="23"/>
      <c r="BP680" s="23"/>
      <c r="BQ680" s="23"/>
      <c r="BR680" s="23"/>
      <c r="BS680" s="23"/>
      <c r="BT680" s="23"/>
      <c r="BU680" s="23"/>
      <c r="BV680" s="23"/>
      <c r="BW680" s="23"/>
      <c r="BX680" s="23"/>
      <c r="BY680" s="23"/>
      <c r="BZ680" s="49" t="str">
        <f t="shared" si="40"/>
        <v/>
      </c>
      <c r="CA680" s="49" t="str">
        <f t="shared" si="41"/>
        <v/>
      </c>
      <c r="CB680" s="49" t="str">
        <f t="shared" si="42"/>
        <v/>
      </c>
    </row>
    <row r="681" spans="1:80" s="43" customFormat="1" ht="25.5" customHeight="1">
      <c r="A681" s="48" t="str">
        <f t="shared" si="43"/>
        <v/>
      </c>
      <c r="B681" s="22"/>
      <c r="C681" s="22"/>
      <c r="D681" s="22"/>
      <c r="E681" s="46"/>
      <c r="F681" s="46"/>
      <c r="G681" s="23"/>
      <c r="H681" s="23"/>
      <c r="I681" s="24"/>
      <c r="J681" s="22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23"/>
      <c r="BA681" s="23"/>
      <c r="BB681" s="23"/>
      <c r="BC681" s="23"/>
      <c r="BD681" s="23"/>
      <c r="BE681" s="23"/>
      <c r="BF681" s="23"/>
      <c r="BG681" s="23"/>
      <c r="BH681" s="23"/>
      <c r="BI681" s="23"/>
      <c r="BJ681" s="23"/>
      <c r="BK681" s="23"/>
      <c r="BL681" s="23"/>
      <c r="BM681" s="23"/>
      <c r="BN681" s="23"/>
      <c r="BO681" s="23"/>
      <c r="BP681" s="23"/>
      <c r="BQ681" s="23"/>
      <c r="BR681" s="23"/>
      <c r="BS681" s="23"/>
      <c r="BT681" s="23"/>
      <c r="BU681" s="23"/>
      <c r="BV681" s="23"/>
      <c r="BW681" s="23"/>
      <c r="BX681" s="23"/>
      <c r="BY681" s="23"/>
      <c r="BZ681" s="49" t="str">
        <f t="shared" si="40"/>
        <v/>
      </c>
      <c r="CA681" s="49" t="str">
        <f t="shared" si="41"/>
        <v/>
      </c>
      <c r="CB681" s="49" t="str">
        <f t="shared" si="42"/>
        <v/>
      </c>
    </row>
    <row r="682" spans="1:80" s="43" customFormat="1" ht="25.5" customHeight="1">
      <c r="A682" s="48" t="str">
        <f t="shared" si="43"/>
        <v/>
      </c>
      <c r="B682" s="22"/>
      <c r="C682" s="22"/>
      <c r="D682" s="22"/>
      <c r="E682" s="46"/>
      <c r="F682" s="46"/>
      <c r="G682" s="23"/>
      <c r="H682" s="23"/>
      <c r="I682" s="24"/>
      <c r="J682" s="22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  <c r="AZ682" s="23"/>
      <c r="BA682" s="23"/>
      <c r="BB682" s="23"/>
      <c r="BC682" s="23"/>
      <c r="BD682" s="23"/>
      <c r="BE682" s="23"/>
      <c r="BF682" s="23"/>
      <c r="BG682" s="23"/>
      <c r="BH682" s="23"/>
      <c r="BI682" s="23"/>
      <c r="BJ682" s="23"/>
      <c r="BK682" s="23"/>
      <c r="BL682" s="23"/>
      <c r="BM682" s="23"/>
      <c r="BN682" s="23"/>
      <c r="BO682" s="23"/>
      <c r="BP682" s="23"/>
      <c r="BQ682" s="23"/>
      <c r="BR682" s="23"/>
      <c r="BS682" s="23"/>
      <c r="BT682" s="23"/>
      <c r="BU682" s="23"/>
      <c r="BV682" s="23"/>
      <c r="BW682" s="23"/>
      <c r="BX682" s="23"/>
      <c r="BY682" s="23"/>
      <c r="BZ682" s="49" t="str">
        <f t="shared" si="40"/>
        <v/>
      </c>
      <c r="CA682" s="49" t="str">
        <f t="shared" si="41"/>
        <v/>
      </c>
      <c r="CB682" s="49" t="str">
        <f t="shared" si="42"/>
        <v/>
      </c>
    </row>
    <row r="683" spans="1:80" s="43" customFormat="1" ht="25.5" customHeight="1">
      <c r="A683" s="48" t="str">
        <f t="shared" si="43"/>
        <v/>
      </c>
      <c r="B683" s="22"/>
      <c r="C683" s="22"/>
      <c r="D683" s="22"/>
      <c r="E683" s="46"/>
      <c r="F683" s="46"/>
      <c r="G683" s="23"/>
      <c r="H683" s="23"/>
      <c r="I683" s="24"/>
      <c r="J683" s="22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  <c r="BJ683" s="23"/>
      <c r="BK683" s="23"/>
      <c r="BL683" s="23"/>
      <c r="BM683" s="23"/>
      <c r="BN683" s="23"/>
      <c r="BO683" s="23"/>
      <c r="BP683" s="23"/>
      <c r="BQ683" s="23"/>
      <c r="BR683" s="23"/>
      <c r="BS683" s="23"/>
      <c r="BT683" s="23"/>
      <c r="BU683" s="23"/>
      <c r="BV683" s="23"/>
      <c r="BW683" s="23"/>
      <c r="BX683" s="23"/>
      <c r="BY683" s="23"/>
      <c r="BZ683" s="49" t="str">
        <f t="shared" si="40"/>
        <v/>
      </c>
      <c r="CA683" s="49" t="str">
        <f t="shared" si="41"/>
        <v/>
      </c>
      <c r="CB683" s="49" t="str">
        <f t="shared" si="42"/>
        <v/>
      </c>
    </row>
    <row r="684" spans="1:80" s="43" customFormat="1" ht="25.5" customHeight="1">
      <c r="A684" s="48" t="str">
        <f t="shared" si="43"/>
        <v/>
      </c>
      <c r="B684" s="22"/>
      <c r="C684" s="22"/>
      <c r="D684" s="22"/>
      <c r="E684" s="46"/>
      <c r="F684" s="46"/>
      <c r="G684" s="23"/>
      <c r="H684" s="23"/>
      <c r="I684" s="24"/>
      <c r="J684" s="22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3"/>
      <c r="AX684" s="23"/>
      <c r="AY684" s="23"/>
      <c r="AZ684" s="23"/>
      <c r="BA684" s="23"/>
      <c r="BB684" s="23"/>
      <c r="BC684" s="23"/>
      <c r="BD684" s="23"/>
      <c r="BE684" s="23"/>
      <c r="BF684" s="23"/>
      <c r="BG684" s="23"/>
      <c r="BH684" s="23"/>
      <c r="BI684" s="23"/>
      <c r="BJ684" s="23"/>
      <c r="BK684" s="23"/>
      <c r="BL684" s="23"/>
      <c r="BM684" s="23"/>
      <c r="BN684" s="23"/>
      <c r="BO684" s="23"/>
      <c r="BP684" s="23"/>
      <c r="BQ684" s="23"/>
      <c r="BR684" s="23"/>
      <c r="BS684" s="23"/>
      <c r="BT684" s="23"/>
      <c r="BU684" s="23"/>
      <c r="BV684" s="23"/>
      <c r="BW684" s="23"/>
      <c r="BX684" s="23"/>
      <c r="BY684" s="23"/>
      <c r="BZ684" s="49" t="str">
        <f t="shared" si="40"/>
        <v/>
      </c>
      <c r="CA684" s="49" t="str">
        <f t="shared" si="41"/>
        <v/>
      </c>
      <c r="CB684" s="49" t="str">
        <f t="shared" si="42"/>
        <v/>
      </c>
    </row>
    <row r="685" spans="1:80" s="43" customFormat="1" ht="25.5" customHeight="1">
      <c r="A685" s="48" t="str">
        <f t="shared" si="43"/>
        <v/>
      </c>
      <c r="B685" s="22"/>
      <c r="C685" s="22"/>
      <c r="D685" s="22"/>
      <c r="E685" s="46"/>
      <c r="F685" s="46"/>
      <c r="G685" s="23"/>
      <c r="H685" s="23"/>
      <c r="I685" s="24"/>
      <c r="J685" s="22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3"/>
      <c r="AX685" s="23"/>
      <c r="AY685" s="23"/>
      <c r="AZ685" s="23"/>
      <c r="BA685" s="23"/>
      <c r="BB685" s="23"/>
      <c r="BC685" s="23"/>
      <c r="BD685" s="23"/>
      <c r="BE685" s="23"/>
      <c r="BF685" s="23"/>
      <c r="BG685" s="23"/>
      <c r="BH685" s="23"/>
      <c r="BI685" s="23"/>
      <c r="BJ685" s="23"/>
      <c r="BK685" s="23"/>
      <c r="BL685" s="23"/>
      <c r="BM685" s="23"/>
      <c r="BN685" s="23"/>
      <c r="BO685" s="23"/>
      <c r="BP685" s="23"/>
      <c r="BQ685" s="23"/>
      <c r="BR685" s="23"/>
      <c r="BS685" s="23"/>
      <c r="BT685" s="23"/>
      <c r="BU685" s="23"/>
      <c r="BV685" s="23"/>
      <c r="BW685" s="23"/>
      <c r="BX685" s="23"/>
      <c r="BY685" s="23"/>
      <c r="BZ685" s="49" t="str">
        <f t="shared" si="40"/>
        <v/>
      </c>
      <c r="CA685" s="49" t="str">
        <f t="shared" si="41"/>
        <v/>
      </c>
      <c r="CB685" s="49" t="str">
        <f t="shared" si="42"/>
        <v/>
      </c>
    </row>
    <row r="686" spans="1:80" s="43" customFormat="1" ht="25.5" customHeight="1">
      <c r="A686" s="48" t="str">
        <f t="shared" si="43"/>
        <v/>
      </c>
      <c r="B686" s="22"/>
      <c r="C686" s="22"/>
      <c r="D686" s="22"/>
      <c r="E686" s="46"/>
      <c r="F686" s="46"/>
      <c r="G686" s="23"/>
      <c r="H686" s="23"/>
      <c r="I686" s="24"/>
      <c r="J686" s="22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3"/>
      <c r="BB686" s="23"/>
      <c r="BC686" s="23"/>
      <c r="BD686" s="23"/>
      <c r="BE686" s="23"/>
      <c r="BF686" s="23"/>
      <c r="BG686" s="23"/>
      <c r="BH686" s="23"/>
      <c r="BI686" s="23"/>
      <c r="BJ686" s="23"/>
      <c r="BK686" s="23"/>
      <c r="BL686" s="23"/>
      <c r="BM686" s="23"/>
      <c r="BN686" s="23"/>
      <c r="BO686" s="23"/>
      <c r="BP686" s="23"/>
      <c r="BQ686" s="23"/>
      <c r="BR686" s="23"/>
      <c r="BS686" s="23"/>
      <c r="BT686" s="23"/>
      <c r="BU686" s="23"/>
      <c r="BV686" s="23"/>
      <c r="BW686" s="23"/>
      <c r="BX686" s="23"/>
      <c r="BY686" s="23"/>
      <c r="BZ686" s="49" t="str">
        <f t="shared" si="40"/>
        <v/>
      </c>
      <c r="CA686" s="49" t="str">
        <f t="shared" si="41"/>
        <v/>
      </c>
      <c r="CB686" s="49" t="str">
        <f t="shared" si="42"/>
        <v/>
      </c>
    </row>
    <row r="687" spans="1:80" s="43" customFormat="1" ht="25.5" customHeight="1">
      <c r="A687" s="48" t="str">
        <f t="shared" si="43"/>
        <v/>
      </c>
      <c r="B687" s="22"/>
      <c r="C687" s="22"/>
      <c r="D687" s="22"/>
      <c r="E687" s="46"/>
      <c r="F687" s="46"/>
      <c r="G687" s="23"/>
      <c r="H687" s="23"/>
      <c r="I687" s="24"/>
      <c r="J687" s="22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  <c r="AZ687" s="23"/>
      <c r="BA687" s="23"/>
      <c r="BB687" s="23"/>
      <c r="BC687" s="23"/>
      <c r="BD687" s="23"/>
      <c r="BE687" s="23"/>
      <c r="BF687" s="23"/>
      <c r="BG687" s="23"/>
      <c r="BH687" s="23"/>
      <c r="BI687" s="23"/>
      <c r="BJ687" s="23"/>
      <c r="BK687" s="23"/>
      <c r="BL687" s="23"/>
      <c r="BM687" s="23"/>
      <c r="BN687" s="23"/>
      <c r="BO687" s="23"/>
      <c r="BP687" s="23"/>
      <c r="BQ687" s="23"/>
      <c r="BR687" s="23"/>
      <c r="BS687" s="23"/>
      <c r="BT687" s="23"/>
      <c r="BU687" s="23"/>
      <c r="BV687" s="23"/>
      <c r="BW687" s="23"/>
      <c r="BX687" s="23"/>
      <c r="BY687" s="23"/>
      <c r="BZ687" s="49" t="str">
        <f t="shared" si="40"/>
        <v/>
      </c>
      <c r="CA687" s="49" t="str">
        <f t="shared" si="41"/>
        <v/>
      </c>
      <c r="CB687" s="49" t="str">
        <f t="shared" si="42"/>
        <v/>
      </c>
    </row>
    <row r="688" spans="1:80" s="43" customFormat="1" ht="25.5" customHeight="1">
      <c r="A688" s="48" t="str">
        <f t="shared" si="43"/>
        <v/>
      </c>
      <c r="B688" s="22"/>
      <c r="C688" s="22"/>
      <c r="D688" s="22"/>
      <c r="E688" s="46"/>
      <c r="F688" s="46"/>
      <c r="G688" s="23"/>
      <c r="H688" s="23"/>
      <c r="I688" s="24"/>
      <c r="J688" s="22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49" t="str">
        <f t="shared" si="40"/>
        <v/>
      </c>
      <c r="CA688" s="49" t="str">
        <f t="shared" si="41"/>
        <v/>
      </c>
      <c r="CB688" s="49" t="str">
        <f t="shared" si="42"/>
        <v/>
      </c>
    </row>
    <row r="689" spans="1:80" s="43" customFormat="1" ht="25.5" customHeight="1">
      <c r="A689" s="48" t="str">
        <f t="shared" si="43"/>
        <v/>
      </c>
      <c r="B689" s="22"/>
      <c r="C689" s="22"/>
      <c r="D689" s="22"/>
      <c r="E689" s="46"/>
      <c r="F689" s="46"/>
      <c r="G689" s="23"/>
      <c r="H689" s="23"/>
      <c r="I689" s="24"/>
      <c r="J689" s="22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49" t="str">
        <f t="shared" si="40"/>
        <v/>
      </c>
      <c r="CA689" s="49" t="str">
        <f t="shared" si="41"/>
        <v/>
      </c>
      <c r="CB689" s="49" t="str">
        <f t="shared" si="42"/>
        <v/>
      </c>
    </row>
    <row r="690" spans="1:80" s="43" customFormat="1" ht="25.5" customHeight="1">
      <c r="A690" s="48" t="str">
        <f t="shared" si="43"/>
        <v/>
      </c>
      <c r="B690" s="22"/>
      <c r="C690" s="22"/>
      <c r="D690" s="22"/>
      <c r="E690" s="46"/>
      <c r="F690" s="46"/>
      <c r="G690" s="23"/>
      <c r="H690" s="23"/>
      <c r="I690" s="24"/>
      <c r="J690" s="22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49" t="str">
        <f t="shared" si="40"/>
        <v/>
      </c>
      <c r="CA690" s="49" t="str">
        <f t="shared" si="41"/>
        <v/>
      </c>
      <c r="CB690" s="49" t="str">
        <f t="shared" si="42"/>
        <v/>
      </c>
    </row>
    <row r="691" spans="1:80" s="43" customFormat="1" ht="25.5" customHeight="1">
      <c r="A691" s="48" t="str">
        <f t="shared" si="43"/>
        <v/>
      </c>
      <c r="B691" s="22"/>
      <c r="C691" s="22"/>
      <c r="D691" s="22"/>
      <c r="E691" s="46"/>
      <c r="F691" s="46"/>
      <c r="G691" s="23"/>
      <c r="H691" s="23"/>
      <c r="I691" s="24"/>
      <c r="J691" s="22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  <c r="AZ691" s="23"/>
      <c r="BA691" s="23"/>
      <c r="BB691" s="23"/>
      <c r="BC691" s="23"/>
      <c r="BD691" s="23"/>
      <c r="BE691" s="23"/>
      <c r="BF691" s="23"/>
      <c r="BG691" s="23"/>
      <c r="BH691" s="23"/>
      <c r="BI691" s="23"/>
      <c r="BJ691" s="23"/>
      <c r="BK691" s="23"/>
      <c r="BL691" s="23"/>
      <c r="BM691" s="23"/>
      <c r="BN691" s="23"/>
      <c r="BO691" s="23"/>
      <c r="BP691" s="23"/>
      <c r="BQ691" s="23"/>
      <c r="BR691" s="23"/>
      <c r="BS691" s="23"/>
      <c r="BT691" s="23"/>
      <c r="BU691" s="23"/>
      <c r="BV691" s="23"/>
      <c r="BW691" s="23"/>
      <c r="BX691" s="23"/>
      <c r="BY691" s="23"/>
      <c r="BZ691" s="49" t="str">
        <f t="shared" si="40"/>
        <v/>
      </c>
      <c r="CA691" s="49" t="str">
        <f t="shared" si="41"/>
        <v/>
      </c>
      <c r="CB691" s="49" t="str">
        <f t="shared" si="42"/>
        <v/>
      </c>
    </row>
    <row r="692" spans="1:80" s="43" customFormat="1" ht="25.5" customHeight="1">
      <c r="A692" s="48" t="str">
        <f t="shared" si="43"/>
        <v/>
      </c>
      <c r="B692" s="22"/>
      <c r="C692" s="22"/>
      <c r="D692" s="22"/>
      <c r="E692" s="46"/>
      <c r="F692" s="46"/>
      <c r="G692" s="23"/>
      <c r="H692" s="23"/>
      <c r="I692" s="24"/>
      <c r="J692" s="22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3"/>
      <c r="AX692" s="23"/>
      <c r="AY692" s="23"/>
      <c r="AZ692" s="23"/>
      <c r="BA692" s="23"/>
      <c r="BB692" s="23"/>
      <c r="BC692" s="23"/>
      <c r="BD692" s="23"/>
      <c r="BE692" s="23"/>
      <c r="BF692" s="23"/>
      <c r="BG692" s="23"/>
      <c r="BH692" s="23"/>
      <c r="BI692" s="23"/>
      <c r="BJ692" s="23"/>
      <c r="BK692" s="23"/>
      <c r="BL692" s="23"/>
      <c r="BM692" s="23"/>
      <c r="BN692" s="23"/>
      <c r="BO692" s="23"/>
      <c r="BP692" s="23"/>
      <c r="BQ692" s="23"/>
      <c r="BR692" s="23"/>
      <c r="BS692" s="23"/>
      <c r="BT692" s="23"/>
      <c r="BU692" s="23"/>
      <c r="BV692" s="23"/>
      <c r="BW692" s="23"/>
      <c r="BX692" s="23"/>
      <c r="BY692" s="23"/>
      <c r="BZ692" s="49" t="str">
        <f t="shared" si="40"/>
        <v/>
      </c>
      <c r="CA692" s="49" t="str">
        <f t="shared" si="41"/>
        <v/>
      </c>
      <c r="CB692" s="49" t="str">
        <f t="shared" si="42"/>
        <v/>
      </c>
    </row>
    <row r="693" spans="1:80" s="43" customFormat="1" ht="25.5" customHeight="1">
      <c r="A693" s="48" t="str">
        <f t="shared" si="43"/>
        <v/>
      </c>
      <c r="B693" s="22"/>
      <c r="C693" s="22"/>
      <c r="D693" s="22"/>
      <c r="E693" s="46"/>
      <c r="F693" s="46"/>
      <c r="G693" s="23"/>
      <c r="H693" s="23"/>
      <c r="I693" s="24"/>
      <c r="J693" s="22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  <c r="BJ693" s="23"/>
      <c r="BK693" s="23"/>
      <c r="BL693" s="23"/>
      <c r="BM693" s="23"/>
      <c r="BN693" s="23"/>
      <c r="BO693" s="23"/>
      <c r="BP693" s="23"/>
      <c r="BQ693" s="23"/>
      <c r="BR693" s="23"/>
      <c r="BS693" s="23"/>
      <c r="BT693" s="23"/>
      <c r="BU693" s="23"/>
      <c r="BV693" s="23"/>
      <c r="BW693" s="23"/>
      <c r="BX693" s="23"/>
      <c r="BY693" s="23"/>
      <c r="BZ693" s="49" t="str">
        <f t="shared" si="40"/>
        <v/>
      </c>
      <c r="CA693" s="49" t="str">
        <f t="shared" si="41"/>
        <v/>
      </c>
      <c r="CB693" s="49" t="str">
        <f t="shared" si="42"/>
        <v/>
      </c>
    </row>
    <row r="694" spans="1:80" s="43" customFormat="1" ht="25.5" customHeight="1">
      <c r="A694" s="48" t="str">
        <f t="shared" si="43"/>
        <v/>
      </c>
      <c r="B694" s="22"/>
      <c r="C694" s="22"/>
      <c r="D694" s="22"/>
      <c r="E694" s="46"/>
      <c r="F694" s="46"/>
      <c r="G694" s="23"/>
      <c r="H694" s="23"/>
      <c r="I694" s="24"/>
      <c r="J694" s="22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  <c r="AZ694" s="23"/>
      <c r="BA694" s="23"/>
      <c r="BB694" s="23"/>
      <c r="BC694" s="23"/>
      <c r="BD694" s="23"/>
      <c r="BE694" s="23"/>
      <c r="BF694" s="23"/>
      <c r="BG694" s="23"/>
      <c r="BH694" s="23"/>
      <c r="BI694" s="23"/>
      <c r="BJ694" s="23"/>
      <c r="BK694" s="23"/>
      <c r="BL694" s="23"/>
      <c r="BM694" s="23"/>
      <c r="BN694" s="23"/>
      <c r="BO694" s="23"/>
      <c r="BP694" s="23"/>
      <c r="BQ694" s="23"/>
      <c r="BR694" s="23"/>
      <c r="BS694" s="23"/>
      <c r="BT694" s="23"/>
      <c r="BU694" s="23"/>
      <c r="BV694" s="23"/>
      <c r="BW694" s="23"/>
      <c r="BX694" s="23"/>
      <c r="BY694" s="23"/>
      <c r="BZ694" s="49" t="str">
        <f t="shared" si="40"/>
        <v/>
      </c>
      <c r="CA694" s="49" t="str">
        <f t="shared" si="41"/>
        <v/>
      </c>
      <c r="CB694" s="49" t="str">
        <f t="shared" si="42"/>
        <v/>
      </c>
    </row>
    <row r="695" spans="1:80" s="43" customFormat="1" ht="25.5" customHeight="1">
      <c r="A695" s="48" t="str">
        <f t="shared" si="43"/>
        <v/>
      </c>
      <c r="B695" s="22"/>
      <c r="C695" s="22"/>
      <c r="D695" s="22"/>
      <c r="E695" s="46"/>
      <c r="F695" s="46"/>
      <c r="G695" s="23"/>
      <c r="H695" s="23"/>
      <c r="I695" s="24"/>
      <c r="J695" s="22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  <c r="AZ695" s="23"/>
      <c r="BA695" s="23"/>
      <c r="BB695" s="23"/>
      <c r="BC695" s="23"/>
      <c r="BD695" s="23"/>
      <c r="BE695" s="23"/>
      <c r="BF695" s="23"/>
      <c r="BG695" s="23"/>
      <c r="BH695" s="23"/>
      <c r="BI695" s="23"/>
      <c r="BJ695" s="23"/>
      <c r="BK695" s="23"/>
      <c r="BL695" s="23"/>
      <c r="BM695" s="23"/>
      <c r="BN695" s="23"/>
      <c r="BO695" s="23"/>
      <c r="BP695" s="23"/>
      <c r="BQ695" s="23"/>
      <c r="BR695" s="23"/>
      <c r="BS695" s="23"/>
      <c r="BT695" s="23"/>
      <c r="BU695" s="23"/>
      <c r="BV695" s="23"/>
      <c r="BW695" s="23"/>
      <c r="BX695" s="23"/>
      <c r="BY695" s="23"/>
      <c r="BZ695" s="49" t="str">
        <f t="shared" si="40"/>
        <v/>
      </c>
      <c r="CA695" s="49" t="str">
        <f t="shared" si="41"/>
        <v/>
      </c>
      <c r="CB695" s="49" t="str">
        <f t="shared" si="42"/>
        <v/>
      </c>
    </row>
    <row r="696" spans="1:80" s="43" customFormat="1" ht="25.5" customHeight="1">
      <c r="A696" s="48" t="str">
        <f t="shared" si="43"/>
        <v/>
      </c>
      <c r="B696" s="22"/>
      <c r="C696" s="22"/>
      <c r="D696" s="22"/>
      <c r="E696" s="46"/>
      <c r="F696" s="46"/>
      <c r="G696" s="23"/>
      <c r="H696" s="23"/>
      <c r="I696" s="24"/>
      <c r="J696" s="22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23"/>
      <c r="BA696" s="23"/>
      <c r="BB696" s="23"/>
      <c r="BC696" s="23"/>
      <c r="BD696" s="23"/>
      <c r="BE696" s="23"/>
      <c r="BF696" s="23"/>
      <c r="BG696" s="23"/>
      <c r="BH696" s="23"/>
      <c r="BI696" s="23"/>
      <c r="BJ696" s="23"/>
      <c r="BK696" s="23"/>
      <c r="BL696" s="23"/>
      <c r="BM696" s="23"/>
      <c r="BN696" s="23"/>
      <c r="BO696" s="23"/>
      <c r="BP696" s="23"/>
      <c r="BQ696" s="23"/>
      <c r="BR696" s="23"/>
      <c r="BS696" s="23"/>
      <c r="BT696" s="23"/>
      <c r="BU696" s="23"/>
      <c r="BV696" s="23"/>
      <c r="BW696" s="23"/>
      <c r="BX696" s="23"/>
      <c r="BY696" s="23"/>
      <c r="BZ696" s="49" t="str">
        <f t="shared" si="40"/>
        <v/>
      </c>
      <c r="CA696" s="49" t="str">
        <f t="shared" si="41"/>
        <v/>
      </c>
      <c r="CB696" s="49" t="str">
        <f t="shared" si="42"/>
        <v/>
      </c>
    </row>
    <row r="697" spans="1:80" s="43" customFormat="1" ht="25.5" customHeight="1">
      <c r="A697" s="48" t="str">
        <f t="shared" si="43"/>
        <v/>
      </c>
      <c r="B697" s="22"/>
      <c r="C697" s="22"/>
      <c r="D697" s="22"/>
      <c r="E697" s="46"/>
      <c r="F697" s="46"/>
      <c r="G697" s="23"/>
      <c r="H697" s="23"/>
      <c r="I697" s="24"/>
      <c r="J697" s="22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3"/>
      <c r="AX697" s="23"/>
      <c r="AY697" s="23"/>
      <c r="AZ697" s="23"/>
      <c r="BA697" s="23"/>
      <c r="BB697" s="23"/>
      <c r="BC697" s="23"/>
      <c r="BD697" s="23"/>
      <c r="BE697" s="23"/>
      <c r="BF697" s="23"/>
      <c r="BG697" s="23"/>
      <c r="BH697" s="23"/>
      <c r="BI697" s="23"/>
      <c r="BJ697" s="23"/>
      <c r="BK697" s="23"/>
      <c r="BL697" s="23"/>
      <c r="BM697" s="23"/>
      <c r="BN697" s="23"/>
      <c r="BO697" s="23"/>
      <c r="BP697" s="23"/>
      <c r="BQ697" s="23"/>
      <c r="BR697" s="23"/>
      <c r="BS697" s="23"/>
      <c r="BT697" s="23"/>
      <c r="BU697" s="23"/>
      <c r="BV697" s="23"/>
      <c r="BW697" s="23"/>
      <c r="BX697" s="23"/>
      <c r="BY697" s="23"/>
      <c r="BZ697" s="49" t="str">
        <f t="shared" si="40"/>
        <v/>
      </c>
      <c r="CA697" s="49" t="str">
        <f t="shared" si="41"/>
        <v/>
      </c>
      <c r="CB697" s="49" t="str">
        <f t="shared" si="42"/>
        <v/>
      </c>
    </row>
    <row r="698" spans="1:80" s="43" customFormat="1" ht="25.5" customHeight="1">
      <c r="A698" s="48" t="str">
        <f t="shared" si="43"/>
        <v/>
      </c>
      <c r="B698" s="22"/>
      <c r="C698" s="22"/>
      <c r="D698" s="22"/>
      <c r="E698" s="46"/>
      <c r="F698" s="46"/>
      <c r="G698" s="23"/>
      <c r="H698" s="23"/>
      <c r="I698" s="24"/>
      <c r="J698" s="22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  <c r="BC698" s="23"/>
      <c r="BD698" s="23"/>
      <c r="BE698" s="23"/>
      <c r="BF698" s="23"/>
      <c r="BG698" s="23"/>
      <c r="BH698" s="23"/>
      <c r="BI698" s="23"/>
      <c r="BJ698" s="23"/>
      <c r="BK698" s="23"/>
      <c r="BL698" s="23"/>
      <c r="BM698" s="23"/>
      <c r="BN698" s="23"/>
      <c r="BO698" s="23"/>
      <c r="BP698" s="23"/>
      <c r="BQ698" s="23"/>
      <c r="BR698" s="23"/>
      <c r="BS698" s="23"/>
      <c r="BT698" s="23"/>
      <c r="BU698" s="23"/>
      <c r="BV698" s="23"/>
      <c r="BW698" s="23"/>
      <c r="BX698" s="23"/>
      <c r="BY698" s="23"/>
      <c r="BZ698" s="49" t="str">
        <f t="shared" si="40"/>
        <v/>
      </c>
      <c r="CA698" s="49" t="str">
        <f t="shared" si="41"/>
        <v/>
      </c>
      <c r="CB698" s="49" t="str">
        <f t="shared" si="42"/>
        <v/>
      </c>
    </row>
    <row r="699" spans="1:80" s="43" customFormat="1" ht="25.5" customHeight="1">
      <c r="A699" s="48" t="str">
        <f t="shared" si="43"/>
        <v/>
      </c>
      <c r="B699" s="22"/>
      <c r="C699" s="22"/>
      <c r="D699" s="22"/>
      <c r="E699" s="46"/>
      <c r="F699" s="46"/>
      <c r="G699" s="23"/>
      <c r="H699" s="23"/>
      <c r="I699" s="24"/>
      <c r="J699" s="22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3"/>
      <c r="AX699" s="23"/>
      <c r="AY699" s="23"/>
      <c r="AZ699" s="23"/>
      <c r="BA699" s="23"/>
      <c r="BB699" s="23"/>
      <c r="BC699" s="23"/>
      <c r="BD699" s="23"/>
      <c r="BE699" s="23"/>
      <c r="BF699" s="23"/>
      <c r="BG699" s="23"/>
      <c r="BH699" s="23"/>
      <c r="BI699" s="23"/>
      <c r="BJ699" s="23"/>
      <c r="BK699" s="23"/>
      <c r="BL699" s="23"/>
      <c r="BM699" s="23"/>
      <c r="BN699" s="23"/>
      <c r="BO699" s="23"/>
      <c r="BP699" s="23"/>
      <c r="BQ699" s="23"/>
      <c r="BR699" s="23"/>
      <c r="BS699" s="23"/>
      <c r="BT699" s="23"/>
      <c r="BU699" s="23"/>
      <c r="BV699" s="23"/>
      <c r="BW699" s="23"/>
      <c r="BX699" s="23"/>
      <c r="BY699" s="23"/>
      <c r="BZ699" s="49" t="str">
        <f t="shared" si="40"/>
        <v/>
      </c>
      <c r="CA699" s="49" t="str">
        <f t="shared" si="41"/>
        <v/>
      </c>
      <c r="CB699" s="49" t="str">
        <f t="shared" si="42"/>
        <v/>
      </c>
    </row>
    <row r="700" spans="1:80" s="43" customFormat="1" ht="25.5" customHeight="1">
      <c r="A700" s="48" t="str">
        <f t="shared" si="43"/>
        <v/>
      </c>
      <c r="B700" s="22"/>
      <c r="C700" s="22"/>
      <c r="D700" s="22"/>
      <c r="E700" s="46"/>
      <c r="F700" s="46"/>
      <c r="G700" s="23"/>
      <c r="H700" s="23"/>
      <c r="I700" s="24"/>
      <c r="J700" s="22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3"/>
      <c r="AX700" s="23"/>
      <c r="AY700" s="23"/>
      <c r="AZ700" s="23"/>
      <c r="BA700" s="23"/>
      <c r="BB700" s="23"/>
      <c r="BC700" s="23"/>
      <c r="BD700" s="23"/>
      <c r="BE700" s="23"/>
      <c r="BF700" s="23"/>
      <c r="BG700" s="23"/>
      <c r="BH700" s="23"/>
      <c r="BI700" s="23"/>
      <c r="BJ700" s="23"/>
      <c r="BK700" s="23"/>
      <c r="BL700" s="23"/>
      <c r="BM700" s="23"/>
      <c r="BN700" s="23"/>
      <c r="BO700" s="23"/>
      <c r="BP700" s="23"/>
      <c r="BQ700" s="23"/>
      <c r="BR700" s="23"/>
      <c r="BS700" s="23"/>
      <c r="BT700" s="23"/>
      <c r="BU700" s="23"/>
      <c r="BV700" s="23"/>
      <c r="BW700" s="23"/>
      <c r="BX700" s="23"/>
      <c r="BY700" s="23"/>
      <c r="BZ700" s="49" t="str">
        <f t="shared" si="40"/>
        <v/>
      </c>
      <c r="CA700" s="49" t="str">
        <f t="shared" si="41"/>
        <v/>
      </c>
      <c r="CB700" s="49" t="str">
        <f t="shared" si="42"/>
        <v/>
      </c>
    </row>
    <row r="701" spans="1:80" s="43" customFormat="1" ht="25.5" customHeight="1">
      <c r="A701" s="48" t="str">
        <f t="shared" si="43"/>
        <v/>
      </c>
      <c r="B701" s="22"/>
      <c r="C701" s="22"/>
      <c r="D701" s="22"/>
      <c r="E701" s="46"/>
      <c r="F701" s="46"/>
      <c r="G701" s="23"/>
      <c r="H701" s="23"/>
      <c r="I701" s="24"/>
      <c r="J701" s="22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  <c r="AW701" s="23"/>
      <c r="AX701" s="23"/>
      <c r="AY701" s="23"/>
      <c r="AZ701" s="23"/>
      <c r="BA701" s="23"/>
      <c r="BB701" s="23"/>
      <c r="BC701" s="23"/>
      <c r="BD701" s="23"/>
      <c r="BE701" s="23"/>
      <c r="BF701" s="23"/>
      <c r="BG701" s="23"/>
      <c r="BH701" s="23"/>
      <c r="BI701" s="23"/>
      <c r="BJ701" s="23"/>
      <c r="BK701" s="23"/>
      <c r="BL701" s="23"/>
      <c r="BM701" s="23"/>
      <c r="BN701" s="23"/>
      <c r="BO701" s="23"/>
      <c r="BP701" s="23"/>
      <c r="BQ701" s="23"/>
      <c r="BR701" s="23"/>
      <c r="BS701" s="23"/>
      <c r="BT701" s="23"/>
      <c r="BU701" s="23"/>
      <c r="BV701" s="23"/>
      <c r="BW701" s="23"/>
      <c r="BX701" s="23"/>
      <c r="BY701" s="23"/>
      <c r="BZ701" s="49" t="str">
        <f t="shared" si="40"/>
        <v/>
      </c>
      <c r="CA701" s="49" t="str">
        <f t="shared" si="41"/>
        <v/>
      </c>
      <c r="CB701" s="49" t="str">
        <f t="shared" si="42"/>
        <v/>
      </c>
    </row>
    <row r="702" spans="1:80" s="43" customFormat="1" ht="25.5" customHeight="1">
      <c r="A702" s="48" t="str">
        <f t="shared" si="43"/>
        <v/>
      </c>
      <c r="B702" s="22"/>
      <c r="C702" s="22"/>
      <c r="D702" s="22"/>
      <c r="E702" s="46"/>
      <c r="F702" s="46"/>
      <c r="G702" s="23"/>
      <c r="H702" s="23"/>
      <c r="I702" s="24"/>
      <c r="J702" s="22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  <c r="AW702" s="23"/>
      <c r="AX702" s="23"/>
      <c r="AY702" s="23"/>
      <c r="AZ702" s="23"/>
      <c r="BA702" s="23"/>
      <c r="BB702" s="23"/>
      <c r="BC702" s="23"/>
      <c r="BD702" s="23"/>
      <c r="BE702" s="23"/>
      <c r="BF702" s="23"/>
      <c r="BG702" s="23"/>
      <c r="BH702" s="23"/>
      <c r="BI702" s="23"/>
      <c r="BJ702" s="23"/>
      <c r="BK702" s="23"/>
      <c r="BL702" s="23"/>
      <c r="BM702" s="23"/>
      <c r="BN702" s="23"/>
      <c r="BO702" s="23"/>
      <c r="BP702" s="23"/>
      <c r="BQ702" s="23"/>
      <c r="BR702" s="23"/>
      <c r="BS702" s="23"/>
      <c r="BT702" s="23"/>
      <c r="BU702" s="23"/>
      <c r="BV702" s="23"/>
      <c r="BW702" s="23"/>
      <c r="BX702" s="23"/>
      <c r="BY702" s="23"/>
      <c r="BZ702" s="49" t="str">
        <f t="shared" si="40"/>
        <v/>
      </c>
      <c r="CA702" s="49" t="str">
        <f t="shared" si="41"/>
        <v/>
      </c>
      <c r="CB702" s="49" t="str">
        <f t="shared" si="42"/>
        <v/>
      </c>
    </row>
    <row r="703" spans="1:80" s="43" customFormat="1" ht="25.5" customHeight="1">
      <c r="A703" s="48" t="str">
        <f t="shared" si="43"/>
        <v/>
      </c>
      <c r="B703" s="22"/>
      <c r="C703" s="22"/>
      <c r="D703" s="22"/>
      <c r="E703" s="46"/>
      <c r="F703" s="46"/>
      <c r="G703" s="23"/>
      <c r="H703" s="23"/>
      <c r="I703" s="24"/>
      <c r="J703" s="22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  <c r="AZ703" s="23"/>
      <c r="BA703" s="23"/>
      <c r="BB703" s="23"/>
      <c r="BC703" s="23"/>
      <c r="BD703" s="23"/>
      <c r="BE703" s="23"/>
      <c r="BF703" s="23"/>
      <c r="BG703" s="23"/>
      <c r="BH703" s="23"/>
      <c r="BI703" s="23"/>
      <c r="BJ703" s="23"/>
      <c r="BK703" s="23"/>
      <c r="BL703" s="23"/>
      <c r="BM703" s="23"/>
      <c r="BN703" s="23"/>
      <c r="BO703" s="23"/>
      <c r="BP703" s="23"/>
      <c r="BQ703" s="23"/>
      <c r="BR703" s="23"/>
      <c r="BS703" s="23"/>
      <c r="BT703" s="23"/>
      <c r="BU703" s="23"/>
      <c r="BV703" s="23"/>
      <c r="BW703" s="23"/>
      <c r="BX703" s="23"/>
      <c r="BY703" s="23"/>
      <c r="BZ703" s="49" t="str">
        <f t="shared" si="40"/>
        <v/>
      </c>
      <c r="CA703" s="49" t="str">
        <f t="shared" si="41"/>
        <v/>
      </c>
      <c r="CB703" s="49" t="str">
        <f t="shared" si="42"/>
        <v/>
      </c>
    </row>
    <row r="704" spans="1:80" s="43" customFormat="1" ht="25.5" customHeight="1">
      <c r="A704" s="48" t="str">
        <f t="shared" si="43"/>
        <v/>
      </c>
      <c r="B704" s="22"/>
      <c r="C704" s="22"/>
      <c r="D704" s="22"/>
      <c r="E704" s="46"/>
      <c r="F704" s="46"/>
      <c r="G704" s="23"/>
      <c r="H704" s="23"/>
      <c r="I704" s="24"/>
      <c r="J704" s="22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  <c r="AW704" s="23"/>
      <c r="AX704" s="23"/>
      <c r="AY704" s="23"/>
      <c r="AZ704" s="23"/>
      <c r="BA704" s="23"/>
      <c r="BB704" s="23"/>
      <c r="BC704" s="23"/>
      <c r="BD704" s="23"/>
      <c r="BE704" s="23"/>
      <c r="BF704" s="23"/>
      <c r="BG704" s="23"/>
      <c r="BH704" s="23"/>
      <c r="BI704" s="23"/>
      <c r="BJ704" s="23"/>
      <c r="BK704" s="23"/>
      <c r="BL704" s="23"/>
      <c r="BM704" s="23"/>
      <c r="BN704" s="23"/>
      <c r="BO704" s="23"/>
      <c r="BP704" s="23"/>
      <c r="BQ704" s="23"/>
      <c r="BR704" s="23"/>
      <c r="BS704" s="23"/>
      <c r="BT704" s="23"/>
      <c r="BU704" s="23"/>
      <c r="BV704" s="23"/>
      <c r="BW704" s="23"/>
      <c r="BX704" s="23"/>
      <c r="BY704" s="23"/>
      <c r="BZ704" s="49" t="str">
        <f t="shared" si="40"/>
        <v/>
      </c>
      <c r="CA704" s="49" t="str">
        <f t="shared" si="41"/>
        <v/>
      </c>
      <c r="CB704" s="49" t="str">
        <f t="shared" si="42"/>
        <v/>
      </c>
    </row>
    <row r="705" spans="1:80" s="43" customFormat="1" ht="25.5" customHeight="1">
      <c r="A705" s="48" t="str">
        <f t="shared" si="43"/>
        <v/>
      </c>
      <c r="B705" s="22"/>
      <c r="C705" s="22"/>
      <c r="D705" s="22"/>
      <c r="E705" s="46"/>
      <c r="F705" s="46"/>
      <c r="G705" s="23"/>
      <c r="H705" s="23"/>
      <c r="I705" s="24"/>
      <c r="J705" s="22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  <c r="AW705" s="23"/>
      <c r="AX705" s="23"/>
      <c r="AY705" s="23"/>
      <c r="AZ705" s="23"/>
      <c r="BA705" s="23"/>
      <c r="BB705" s="23"/>
      <c r="BC705" s="23"/>
      <c r="BD705" s="23"/>
      <c r="BE705" s="23"/>
      <c r="BF705" s="23"/>
      <c r="BG705" s="23"/>
      <c r="BH705" s="23"/>
      <c r="BI705" s="23"/>
      <c r="BJ705" s="23"/>
      <c r="BK705" s="23"/>
      <c r="BL705" s="23"/>
      <c r="BM705" s="23"/>
      <c r="BN705" s="23"/>
      <c r="BO705" s="23"/>
      <c r="BP705" s="23"/>
      <c r="BQ705" s="23"/>
      <c r="BR705" s="23"/>
      <c r="BS705" s="23"/>
      <c r="BT705" s="23"/>
      <c r="BU705" s="23"/>
      <c r="BV705" s="23"/>
      <c r="BW705" s="23"/>
      <c r="BX705" s="23"/>
      <c r="BY705" s="23"/>
      <c r="BZ705" s="49" t="str">
        <f t="shared" si="40"/>
        <v/>
      </c>
      <c r="CA705" s="49" t="str">
        <f t="shared" si="41"/>
        <v/>
      </c>
      <c r="CB705" s="49" t="str">
        <f t="shared" si="42"/>
        <v/>
      </c>
    </row>
    <row r="706" spans="1:80" s="43" customFormat="1" ht="25.5" customHeight="1">
      <c r="A706" s="48" t="str">
        <f t="shared" si="43"/>
        <v/>
      </c>
      <c r="B706" s="22"/>
      <c r="C706" s="22"/>
      <c r="D706" s="22"/>
      <c r="E706" s="46"/>
      <c r="F706" s="46"/>
      <c r="G706" s="23"/>
      <c r="H706" s="23"/>
      <c r="I706" s="24"/>
      <c r="J706" s="22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  <c r="AW706" s="23"/>
      <c r="AX706" s="23"/>
      <c r="AY706" s="23"/>
      <c r="AZ706" s="23"/>
      <c r="BA706" s="23"/>
      <c r="BB706" s="23"/>
      <c r="BC706" s="23"/>
      <c r="BD706" s="23"/>
      <c r="BE706" s="23"/>
      <c r="BF706" s="23"/>
      <c r="BG706" s="23"/>
      <c r="BH706" s="23"/>
      <c r="BI706" s="23"/>
      <c r="BJ706" s="23"/>
      <c r="BK706" s="23"/>
      <c r="BL706" s="23"/>
      <c r="BM706" s="23"/>
      <c r="BN706" s="23"/>
      <c r="BO706" s="23"/>
      <c r="BP706" s="23"/>
      <c r="BQ706" s="23"/>
      <c r="BR706" s="23"/>
      <c r="BS706" s="23"/>
      <c r="BT706" s="23"/>
      <c r="BU706" s="23"/>
      <c r="BV706" s="23"/>
      <c r="BW706" s="23"/>
      <c r="BX706" s="23"/>
      <c r="BY706" s="23"/>
      <c r="BZ706" s="49" t="str">
        <f t="shared" si="40"/>
        <v/>
      </c>
      <c r="CA706" s="49" t="str">
        <f t="shared" si="41"/>
        <v/>
      </c>
      <c r="CB706" s="49" t="str">
        <f t="shared" si="42"/>
        <v/>
      </c>
    </row>
    <row r="707" spans="1:80" s="43" customFormat="1" ht="25.5" customHeight="1">
      <c r="A707" s="48" t="str">
        <f t="shared" si="43"/>
        <v/>
      </c>
      <c r="B707" s="22"/>
      <c r="C707" s="22"/>
      <c r="D707" s="22"/>
      <c r="E707" s="46"/>
      <c r="F707" s="46"/>
      <c r="G707" s="23"/>
      <c r="H707" s="23"/>
      <c r="I707" s="24"/>
      <c r="J707" s="22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  <c r="AW707" s="23"/>
      <c r="AX707" s="23"/>
      <c r="AY707" s="23"/>
      <c r="AZ707" s="23"/>
      <c r="BA707" s="23"/>
      <c r="BB707" s="23"/>
      <c r="BC707" s="23"/>
      <c r="BD707" s="23"/>
      <c r="BE707" s="23"/>
      <c r="BF707" s="23"/>
      <c r="BG707" s="23"/>
      <c r="BH707" s="23"/>
      <c r="BI707" s="23"/>
      <c r="BJ707" s="23"/>
      <c r="BK707" s="23"/>
      <c r="BL707" s="23"/>
      <c r="BM707" s="23"/>
      <c r="BN707" s="23"/>
      <c r="BO707" s="23"/>
      <c r="BP707" s="23"/>
      <c r="BQ707" s="23"/>
      <c r="BR707" s="23"/>
      <c r="BS707" s="23"/>
      <c r="BT707" s="23"/>
      <c r="BU707" s="23"/>
      <c r="BV707" s="23"/>
      <c r="BW707" s="23"/>
      <c r="BX707" s="23"/>
      <c r="BY707" s="23"/>
      <c r="BZ707" s="49" t="str">
        <f t="shared" si="40"/>
        <v/>
      </c>
      <c r="CA707" s="49" t="str">
        <f t="shared" si="41"/>
        <v/>
      </c>
      <c r="CB707" s="49" t="str">
        <f t="shared" si="42"/>
        <v/>
      </c>
    </row>
    <row r="708" spans="1:80" s="43" customFormat="1" ht="25.5" customHeight="1">
      <c r="A708" s="48" t="str">
        <f t="shared" si="43"/>
        <v/>
      </c>
      <c r="B708" s="22"/>
      <c r="C708" s="22"/>
      <c r="D708" s="22"/>
      <c r="E708" s="46"/>
      <c r="F708" s="46"/>
      <c r="G708" s="23"/>
      <c r="H708" s="23"/>
      <c r="I708" s="24"/>
      <c r="J708" s="22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3"/>
      <c r="AX708" s="23"/>
      <c r="AY708" s="23"/>
      <c r="AZ708" s="23"/>
      <c r="BA708" s="23"/>
      <c r="BB708" s="23"/>
      <c r="BC708" s="23"/>
      <c r="BD708" s="23"/>
      <c r="BE708" s="23"/>
      <c r="BF708" s="23"/>
      <c r="BG708" s="23"/>
      <c r="BH708" s="23"/>
      <c r="BI708" s="23"/>
      <c r="BJ708" s="23"/>
      <c r="BK708" s="23"/>
      <c r="BL708" s="23"/>
      <c r="BM708" s="23"/>
      <c r="BN708" s="23"/>
      <c r="BO708" s="23"/>
      <c r="BP708" s="23"/>
      <c r="BQ708" s="23"/>
      <c r="BR708" s="23"/>
      <c r="BS708" s="23"/>
      <c r="BT708" s="23"/>
      <c r="BU708" s="23"/>
      <c r="BV708" s="23"/>
      <c r="BW708" s="23"/>
      <c r="BX708" s="23"/>
      <c r="BY708" s="23"/>
      <c r="BZ708" s="49" t="str">
        <f t="shared" si="40"/>
        <v/>
      </c>
      <c r="CA708" s="49" t="str">
        <f t="shared" si="41"/>
        <v/>
      </c>
      <c r="CB708" s="49" t="str">
        <f t="shared" si="42"/>
        <v/>
      </c>
    </row>
    <row r="709" spans="1:80" s="43" customFormat="1" ht="25.5" customHeight="1">
      <c r="A709" s="48" t="str">
        <f t="shared" si="43"/>
        <v/>
      </c>
      <c r="B709" s="22"/>
      <c r="C709" s="22"/>
      <c r="D709" s="22"/>
      <c r="E709" s="46"/>
      <c r="F709" s="46"/>
      <c r="G709" s="23"/>
      <c r="H709" s="23"/>
      <c r="I709" s="24"/>
      <c r="J709" s="22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  <c r="AW709" s="23"/>
      <c r="AX709" s="23"/>
      <c r="AY709" s="23"/>
      <c r="AZ709" s="23"/>
      <c r="BA709" s="23"/>
      <c r="BB709" s="23"/>
      <c r="BC709" s="23"/>
      <c r="BD709" s="23"/>
      <c r="BE709" s="23"/>
      <c r="BF709" s="23"/>
      <c r="BG709" s="23"/>
      <c r="BH709" s="23"/>
      <c r="BI709" s="23"/>
      <c r="BJ709" s="23"/>
      <c r="BK709" s="23"/>
      <c r="BL709" s="23"/>
      <c r="BM709" s="23"/>
      <c r="BN709" s="23"/>
      <c r="BO709" s="23"/>
      <c r="BP709" s="23"/>
      <c r="BQ709" s="23"/>
      <c r="BR709" s="23"/>
      <c r="BS709" s="23"/>
      <c r="BT709" s="23"/>
      <c r="BU709" s="23"/>
      <c r="BV709" s="23"/>
      <c r="BW709" s="23"/>
      <c r="BX709" s="23"/>
      <c r="BY709" s="23"/>
      <c r="BZ709" s="49" t="str">
        <f t="shared" si="40"/>
        <v/>
      </c>
      <c r="CA709" s="49" t="str">
        <f t="shared" si="41"/>
        <v/>
      </c>
      <c r="CB709" s="49" t="str">
        <f t="shared" si="42"/>
        <v/>
      </c>
    </row>
    <row r="710" spans="1:80" s="43" customFormat="1" ht="25.5" customHeight="1">
      <c r="A710" s="48" t="str">
        <f t="shared" si="43"/>
        <v/>
      </c>
      <c r="B710" s="22"/>
      <c r="C710" s="22"/>
      <c r="D710" s="22"/>
      <c r="E710" s="46"/>
      <c r="F710" s="46"/>
      <c r="G710" s="23"/>
      <c r="H710" s="23"/>
      <c r="I710" s="24"/>
      <c r="J710" s="22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  <c r="AW710" s="23"/>
      <c r="AX710" s="23"/>
      <c r="AY710" s="23"/>
      <c r="AZ710" s="23"/>
      <c r="BA710" s="23"/>
      <c r="BB710" s="23"/>
      <c r="BC710" s="23"/>
      <c r="BD710" s="23"/>
      <c r="BE710" s="23"/>
      <c r="BF710" s="23"/>
      <c r="BG710" s="23"/>
      <c r="BH710" s="23"/>
      <c r="BI710" s="23"/>
      <c r="BJ710" s="23"/>
      <c r="BK710" s="23"/>
      <c r="BL710" s="23"/>
      <c r="BM710" s="23"/>
      <c r="BN710" s="23"/>
      <c r="BO710" s="23"/>
      <c r="BP710" s="23"/>
      <c r="BQ710" s="23"/>
      <c r="BR710" s="23"/>
      <c r="BS710" s="23"/>
      <c r="BT710" s="23"/>
      <c r="BU710" s="23"/>
      <c r="BV710" s="23"/>
      <c r="BW710" s="23"/>
      <c r="BX710" s="23"/>
      <c r="BY710" s="23"/>
      <c r="BZ710" s="49" t="str">
        <f t="shared" si="40"/>
        <v/>
      </c>
      <c r="CA710" s="49" t="str">
        <f t="shared" si="41"/>
        <v/>
      </c>
      <c r="CB710" s="49" t="str">
        <f t="shared" si="42"/>
        <v/>
      </c>
    </row>
    <row r="711" spans="1:80" s="43" customFormat="1" ht="25.5" customHeight="1">
      <c r="A711" s="48" t="str">
        <f t="shared" si="43"/>
        <v/>
      </c>
      <c r="B711" s="22"/>
      <c r="C711" s="22"/>
      <c r="D711" s="22"/>
      <c r="E711" s="46"/>
      <c r="F711" s="46"/>
      <c r="G711" s="23"/>
      <c r="H711" s="23"/>
      <c r="I711" s="24"/>
      <c r="J711" s="22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  <c r="AW711" s="23"/>
      <c r="AX711" s="23"/>
      <c r="AY711" s="23"/>
      <c r="AZ711" s="23"/>
      <c r="BA711" s="23"/>
      <c r="BB711" s="23"/>
      <c r="BC711" s="23"/>
      <c r="BD711" s="23"/>
      <c r="BE711" s="23"/>
      <c r="BF711" s="23"/>
      <c r="BG711" s="23"/>
      <c r="BH711" s="23"/>
      <c r="BI711" s="23"/>
      <c r="BJ711" s="23"/>
      <c r="BK711" s="23"/>
      <c r="BL711" s="23"/>
      <c r="BM711" s="23"/>
      <c r="BN711" s="23"/>
      <c r="BO711" s="23"/>
      <c r="BP711" s="23"/>
      <c r="BQ711" s="23"/>
      <c r="BR711" s="23"/>
      <c r="BS711" s="23"/>
      <c r="BT711" s="23"/>
      <c r="BU711" s="23"/>
      <c r="BV711" s="23"/>
      <c r="BW711" s="23"/>
      <c r="BX711" s="23"/>
      <c r="BY711" s="23"/>
      <c r="BZ711" s="49" t="str">
        <f t="shared" si="40"/>
        <v/>
      </c>
      <c r="CA711" s="49" t="str">
        <f t="shared" si="41"/>
        <v/>
      </c>
      <c r="CB711" s="49" t="str">
        <f t="shared" si="42"/>
        <v/>
      </c>
    </row>
    <row r="712" spans="1:80" s="43" customFormat="1" ht="25.5" customHeight="1">
      <c r="A712" s="48" t="str">
        <f t="shared" si="43"/>
        <v/>
      </c>
      <c r="B712" s="22"/>
      <c r="C712" s="22"/>
      <c r="D712" s="22"/>
      <c r="E712" s="46"/>
      <c r="F712" s="46"/>
      <c r="G712" s="23"/>
      <c r="H712" s="23"/>
      <c r="I712" s="24"/>
      <c r="J712" s="22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  <c r="AW712" s="23"/>
      <c r="AX712" s="23"/>
      <c r="AY712" s="23"/>
      <c r="AZ712" s="23"/>
      <c r="BA712" s="23"/>
      <c r="BB712" s="23"/>
      <c r="BC712" s="23"/>
      <c r="BD712" s="23"/>
      <c r="BE712" s="23"/>
      <c r="BF712" s="23"/>
      <c r="BG712" s="23"/>
      <c r="BH712" s="23"/>
      <c r="BI712" s="23"/>
      <c r="BJ712" s="23"/>
      <c r="BK712" s="23"/>
      <c r="BL712" s="23"/>
      <c r="BM712" s="23"/>
      <c r="BN712" s="23"/>
      <c r="BO712" s="23"/>
      <c r="BP712" s="23"/>
      <c r="BQ712" s="23"/>
      <c r="BR712" s="23"/>
      <c r="BS712" s="23"/>
      <c r="BT712" s="23"/>
      <c r="BU712" s="23"/>
      <c r="BV712" s="23"/>
      <c r="BW712" s="23"/>
      <c r="BX712" s="23"/>
      <c r="BY712" s="23"/>
      <c r="BZ712" s="49" t="str">
        <f t="shared" si="40"/>
        <v/>
      </c>
      <c r="CA712" s="49" t="str">
        <f t="shared" si="41"/>
        <v/>
      </c>
      <c r="CB712" s="49" t="str">
        <f t="shared" si="42"/>
        <v/>
      </c>
    </row>
    <row r="713" spans="1:80" s="43" customFormat="1" ht="25.5" customHeight="1">
      <c r="A713" s="48" t="str">
        <f t="shared" si="43"/>
        <v/>
      </c>
      <c r="B713" s="22"/>
      <c r="C713" s="22"/>
      <c r="D713" s="22"/>
      <c r="E713" s="46"/>
      <c r="F713" s="46"/>
      <c r="G713" s="23"/>
      <c r="H713" s="23"/>
      <c r="I713" s="24"/>
      <c r="J713" s="22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3"/>
      <c r="AX713" s="23"/>
      <c r="AY713" s="23"/>
      <c r="AZ713" s="23"/>
      <c r="BA713" s="23"/>
      <c r="BB713" s="23"/>
      <c r="BC713" s="23"/>
      <c r="BD713" s="23"/>
      <c r="BE713" s="23"/>
      <c r="BF713" s="23"/>
      <c r="BG713" s="23"/>
      <c r="BH713" s="23"/>
      <c r="BI713" s="23"/>
      <c r="BJ713" s="23"/>
      <c r="BK713" s="23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3"/>
      <c r="BW713" s="23"/>
      <c r="BX713" s="23"/>
      <c r="BY713" s="23"/>
      <c r="BZ713" s="49" t="str">
        <f t="shared" si="40"/>
        <v/>
      </c>
      <c r="CA713" s="49" t="str">
        <f t="shared" si="41"/>
        <v/>
      </c>
      <c r="CB713" s="49" t="str">
        <f t="shared" si="42"/>
        <v/>
      </c>
    </row>
    <row r="714" spans="1:80" s="43" customFormat="1" ht="25.5" customHeight="1">
      <c r="A714" s="48" t="str">
        <f t="shared" si="43"/>
        <v/>
      </c>
      <c r="B714" s="22"/>
      <c r="C714" s="22"/>
      <c r="D714" s="22"/>
      <c r="E714" s="46"/>
      <c r="F714" s="46"/>
      <c r="G714" s="23"/>
      <c r="H714" s="23"/>
      <c r="I714" s="24"/>
      <c r="J714" s="22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  <c r="AW714" s="23"/>
      <c r="AX714" s="23"/>
      <c r="AY714" s="23"/>
      <c r="AZ714" s="23"/>
      <c r="BA714" s="23"/>
      <c r="BB714" s="23"/>
      <c r="BC714" s="23"/>
      <c r="BD714" s="23"/>
      <c r="BE714" s="23"/>
      <c r="BF714" s="23"/>
      <c r="BG714" s="23"/>
      <c r="BH714" s="23"/>
      <c r="BI714" s="23"/>
      <c r="BJ714" s="23"/>
      <c r="BK714" s="23"/>
      <c r="BL714" s="23"/>
      <c r="BM714" s="23"/>
      <c r="BN714" s="23"/>
      <c r="BO714" s="23"/>
      <c r="BP714" s="23"/>
      <c r="BQ714" s="23"/>
      <c r="BR714" s="23"/>
      <c r="BS714" s="23"/>
      <c r="BT714" s="23"/>
      <c r="BU714" s="23"/>
      <c r="BV714" s="23"/>
      <c r="BW714" s="23"/>
      <c r="BX714" s="23"/>
      <c r="BY714" s="23"/>
      <c r="BZ714" s="49" t="str">
        <f t="shared" ref="BZ714:BZ777" si="44">IF(COUNTA(L714,O714,R714,U714,X714,AA714,AD714,AG714,AJ714,AM714,AP714,AS714,AV714,AY714,BB714,BE714,BH714,BK714,BN714,BQ714,BT714,BW714)=0,"",COUNTA(L714,O714,R714,U714,X714,AA714,AD714,AG714,AJ714,AM714,AP714,AS714,AV714,AY714,BB714,BE714,BH714,BK714,BN714,BQ714,BT714,BW714))</f>
        <v/>
      </c>
      <c r="CA714" s="49" t="str">
        <f t="shared" ref="CA714:CA777" si="45">IF(COUNTA(L714,O714,R714,U714,X714,AA714,AD714,AG714,AJ714,AM714,AP714,AS714,AV714,AY714,BB714,BE714,BH714,BK714,BN714,BQ714,BT714,BW714)=0,"",COUNTIF(L714:BW714,"Призер"))</f>
        <v/>
      </c>
      <c r="CB714" s="49" t="str">
        <f t="shared" ref="CB714:CB777" si="46">IF(COUNTA(L714,O714,R714,U714,X714,AA714,AD714,AG714,AJ714,AM714,AP714,AS714,AV714,AY714,BB714,BE714,BH714,BK714,BN714,BQ714,BT714,BW714)=0,"",COUNTIF(L714:BW714,"Победитель"))</f>
        <v/>
      </c>
    </row>
    <row r="715" spans="1:80" s="43" customFormat="1" ht="25.5" customHeight="1">
      <c r="A715" s="48" t="str">
        <f t="shared" ref="A715:A778" si="47">IF(B715="","",A714+1)</f>
        <v/>
      </c>
      <c r="B715" s="22"/>
      <c r="C715" s="22"/>
      <c r="D715" s="22"/>
      <c r="E715" s="46"/>
      <c r="F715" s="46"/>
      <c r="G715" s="23"/>
      <c r="H715" s="23"/>
      <c r="I715" s="24"/>
      <c r="J715" s="22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  <c r="AW715" s="23"/>
      <c r="AX715" s="23"/>
      <c r="AY715" s="23"/>
      <c r="AZ715" s="23"/>
      <c r="BA715" s="23"/>
      <c r="BB715" s="23"/>
      <c r="BC715" s="23"/>
      <c r="BD715" s="23"/>
      <c r="BE715" s="23"/>
      <c r="BF715" s="23"/>
      <c r="BG715" s="23"/>
      <c r="BH715" s="23"/>
      <c r="BI715" s="23"/>
      <c r="BJ715" s="23"/>
      <c r="BK715" s="23"/>
      <c r="BL715" s="23"/>
      <c r="BM715" s="23"/>
      <c r="BN715" s="23"/>
      <c r="BO715" s="23"/>
      <c r="BP715" s="23"/>
      <c r="BQ715" s="23"/>
      <c r="BR715" s="23"/>
      <c r="BS715" s="23"/>
      <c r="BT715" s="23"/>
      <c r="BU715" s="23"/>
      <c r="BV715" s="23"/>
      <c r="BW715" s="23"/>
      <c r="BX715" s="23"/>
      <c r="BY715" s="23"/>
      <c r="BZ715" s="49" t="str">
        <f t="shared" si="44"/>
        <v/>
      </c>
      <c r="CA715" s="49" t="str">
        <f t="shared" si="45"/>
        <v/>
      </c>
      <c r="CB715" s="49" t="str">
        <f t="shared" si="46"/>
        <v/>
      </c>
    </row>
    <row r="716" spans="1:80" s="43" customFormat="1" ht="25.5" customHeight="1">
      <c r="A716" s="48" t="str">
        <f t="shared" si="47"/>
        <v/>
      </c>
      <c r="B716" s="22"/>
      <c r="C716" s="22"/>
      <c r="D716" s="22"/>
      <c r="E716" s="46"/>
      <c r="F716" s="46"/>
      <c r="G716" s="23"/>
      <c r="H716" s="23"/>
      <c r="I716" s="24"/>
      <c r="J716" s="22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  <c r="AW716" s="23"/>
      <c r="AX716" s="23"/>
      <c r="AY716" s="23"/>
      <c r="AZ716" s="23"/>
      <c r="BA716" s="23"/>
      <c r="BB716" s="23"/>
      <c r="BC716" s="23"/>
      <c r="BD716" s="23"/>
      <c r="BE716" s="23"/>
      <c r="BF716" s="23"/>
      <c r="BG716" s="23"/>
      <c r="BH716" s="23"/>
      <c r="BI716" s="23"/>
      <c r="BJ716" s="23"/>
      <c r="BK716" s="23"/>
      <c r="BL716" s="23"/>
      <c r="BM716" s="23"/>
      <c r="BN716" s="23"/>
      <c r="BO716" s="23"/>
      <c r="BP716" s="23"/>
      <c r="BQ716" s="23"/>
      <c r="BR716" s="23"/>
      <c r="BS716" s="23"/>
      <c r="BT716" s="23"/>
      <c r="BU716" s="23"/>
      <c r="BV716" s="23"/>
      <c r="BW716" s="23"/>
      <c r="BX716" s="23"/>
      <c r="BY716" s="23"/>
      <c r="BZ716" s="49" t="str">
        <f t="shared" si="44"/>
        <v/>
      </c>
      <c r="CA716" s="49" t="str">
        <f t="shared" si="45"/>
        <v/>
      </c>
      <c r="CB716" s="49" t="str">
        <f t="shared" si="46"/>
        <v/>
      </c>
    </row>
    <row r="717" spans="1:80" s="43" customFormat="1" ht="25.5" customHeight="1">
      <c r="A717" s="48" t="str">
        <f t="shared" si="47"/>
        <v/>
      </c>
      <c r="B717" s="22"/>
      <c r="C717" s="22"/>
      <c r="D717" s="22"/>
      <c r="E717" s="46"/>
      <c r="F717" s="46"/>
      <c r="G717" s="23"/>
      <c r="H717" s="23"/>
      <c r="I717" s="24"/>
      <c r="J717" s="22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  <c r="AW717" s="23"/>
      <c r="AX717" s="23"/>
      <c r="AY717" s="23"/>
      <c r="AZ717" s="23"/>
      <c r="BA717" s="23"/>
      <c r="BB717" s="23"/>
      <c r="BC717" s="23"/>
      <c r="BD717" s="23"/>
      <c r="BE717" s="23"/>
      <c r="BF717" s="23"/>
      <c r="BG717" s="23"/>
      <c r="BH717" s="23"/>
      <c r="BI717" s="23"/>
      <c r="BJ717" s="23"/>
      <c r="BK717" s="23"/>
      <c r="BL717" s="23"/>
      <c r="BM717" s="23"/>
      <c r="BN717" s="23"/>
      <c r="BO717" s="23"/>
      <c r="BP717" s="23"/>
      <c r="BQ717" s="23"/>
      <c r="BR717" s="23"/>
      <c r="BS717" s="23"/>
      <c r="BT717" s="23"/>
      <c r="BU717" s="23"/>
      <c r="BV717" s="23"/>
      <c r="BW717" s="23"/>
      <c r="BX717" s="23"/>
      <c r="BY717" s="23"/>
      <c r="BZ717" s="49" t="str">
        <f t="shared" si="44"/>
        <v/>
      </c>
      <c r="CA717" s="49" t="str">
        <f t="shared" si="45"/>
        <v/>
      </c>
      <c r="CB717" s="49" t="str">
        <f t="shared" si="46"/>
        <v/>
      </c>
    </row>
    <row r="718" spans="1:80" s="43" customFormat="1" ht="25.5" customHeight="1">
      <c r="A718" s="48" t="str">
        <f t="shared" si="47"/>
        <v/>
      </c>
      <c r="B718" s="22"/>
      <c r="C718" s="22"/>
      <c r="D718" s="22"/>
      <c r="E718" s="46"/>
      <c r="F718" s="46"/>
      <c r="G718" s="23"/>
      <c r="H718" s="23"/>
      <c r="I718" s="24"/>
      <c r="J718" s="22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3"/>
      <c r="AX718" s="23"/>
      <c r="AY718" s="23"/>
      <c r="AZ718" s="23"/>
      <c r="BA718" s="23"/>
      <c r="BB718" s="23"/>
      <c r="BC718" s="23"/>
      <c r="BD718" s="23"/>
      <c r="BE718" s="23"/>
      <c r="BF718" s="23"/>
      <c r="BG718" s="23"/>
      <c r="BH718" s="23"/>
      <c r="BI718" s="23"/>
      <c r="BJ718" s="23"/>
      <c r="BK718" s="23"/>
      <c r="BL718" s="23"/>
      <c r="BM718" s="23"/>
      <c r="BN718" s="23"/>
      <c r="BO718" s="23"/>
      <c r="BP718" s="23"/>
      <c r="BQ718" s="23"/>
      <c r="BR718" s="23"/>
      <c r="BS718" s="23"/>
      <c r="BT718" s="23"/>
      <c r="BU718" s="23"/>
      <c r="BV718" s="23"/>
      <c r="BW718" s="23"/>
      <c r="BX718" s="23"/>
      <c r="BY718" s="23"/>
      <c r="BZ718" s="49" t="str">
        <f t="shared" si="44"/>
        <v/>
      </c>
      <c r="CA718" s="49" t="str">
        <f t="shared" si="45"/>
        <v/>
      </c>
      <c r="CB718" s="49" t="str">
        <f t="shared" si="46"/>
        <v/>
      </c>
    </row>
    <row r="719" spans="1:80" s="43" customFormat="1" ht="25.5" customHeight="1">
      <c r="A719" s="48" t="str">
        <f t="shared" si="47"/>
        <v/>
      </c>
      <c r="B719" s="22"/>
      <c r="C719" s="22"/>
      <c r="D719" s="22"/>
      <c r="E719" s="46"/>
      <c r="F719" s="46"/>
      <c r="G719" s="23"/>
      <c r="H719" s="23"/>
      <c r="I719" s="24"/>
      <c r="J719" s="22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  <c r="AW719" s="23"/>
      <c r="AX719" s="23"/>
      <c r="AY719" s="23"/>
      <c r="AZ719" s="23"/>
      <c r="BA719" s="23"/>
      <c r="BB719" s="23"/>
      <c r="BC719" s="23"/>
      <c r="BD719" s="23"/>
      <c r="BE719" s="23"/>
      <c r="BF719" s="23"/>
      <c r="BG719" s="23"/>
      <c r="BH719" s="23"/>
      <c r="BI719" s="23"/>
      <c r="BJ719" s="23"/>
      <c r="BK719" s="23"/>
      <c r="BL719" s="23"/>
      <c r="BM719" s="23"/>
      <c r="BN719" s="23"/>
      <c r="BO719" s="23"/>
      <c r="BP719" s="23"/>
      <c r="BQ719" s="23"/>
      <c r="BR719" s="23"/>
      <c r="BS719" s="23"/>
      <c r="BT719" s="23"/>
      <c r="BU719" s="23"/>
      <c r="BV719" s="23"/>
      <c r="BW719" s="23"/>
      <c r="BX719" s="23"/>
      <c r="BY719" s="23"/>
      <c r="BZ719" s="49" t="str">
        <f t="shared" si="44"/>
        <v/>
      </c>
      <c r="CA719" s="49" t="str">
        <f t="shared" si="45"/>
        <v/>
      </c>
      <c r="CB719" s="49" t="str">
        <f t="shared" si="46"/>
        <v/>
      </c>
    </row>
    <row r="720" spans="1:80" s="43" customFormat="1" ht="25.5" customHeight="1">
      <c r="A720" s="48" t="str">
        <f t="shared" si="47"/>
        <v/>
      </c>
      <c r="B720" s="22"/>
      <c r="C720" s="22"/>
      <c r="D720" s="22"/>
      <c r="E720" s="46"/>
      <c r="F720" s="46"/>
      <c r="G720" s="23"/>
      <c r="H720" s="23"/>
      <c r="I720" s="24"/>
      <c r="J720" s="22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  <c r="AW720" s="23"/>
      <c r="AX720" s="23"/>
      <c r="AY720" s="23"/>
      <c r="AZ720" s="23"/>
      <c r="BA720" s="23"/>
      <c r="BB720" s="23"/>
      <c r="BC720" s="23"/>
      <c r="BD720" s="23"/>
      <c r="BE720" s="23"/>
      <c r="BF720" s="23"/>
      <c r="BG720" s="23"/>
      <c r="BH720" s="23"/>
      <c r="BI720" s="23"/>
      <c r="BJ720" s="23"/>
      <c r="BK720" s="23"/>
      <c r="BL720" s="23"/>
      <c r="BM720" s="23"/>
      <c r="BN720" s="23"/>
      <c r="BO720" s="23"/>
      <c r="BP720" s="23"/>
      <c r="BQ720" s="23"/>
      <c r="BR720" s="23"/>
      <c r="BS720" s="23"/>
      <c r="BT720" s="23"/>
      <c r="BU720" s="23"/>
      <c r="BV720" s="23"/>
      <c r="BW720" s="23"/>
      <c r="BX720" s="23"/>
      <c r="BY720" s="23"/>
      <c r="BZ720" s="49" t="str">
        <f t="shared" si="44"/>
        <v/>
      </c>
      <c r="CA720" s="49" t="str">
        <f t="shared" si="45"/>
        <v/>
      </c>
      <c r="CB720" s="49" t="str">
        <f t="shared" si="46"/>
        <v/>
      </c>
    </row>
    <row r="721" spans="1:80" s="43" customFormat="1" ht="25.5" customHeight="1">
      <c r="A721" s="48" t="str">
        <f t="shared" si="47"/>
        <v/>
      </c>
      <c r="B721" s="22"/>
      <c r="C721" s="22"/>
      <c r="D721" s="22"/>
      <c r="E721" s="46"/>
      <c r="F721" s="46"/>
      <c r="G721" s="23"/>
      <c r="H721" s="23"/>
      <c r="I721" s="24"/>
      <c r="J721" s="22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  <c r="AW721" s="23"/>
      <c r="AX721" s="23"/>
      <c r="AY721" s="23"/>
      <c r="AZ721" s="23"/>
      <c r="BA721" s="23"/>
      <c r="BB721" s="23"/>
      <c r="BC721" s="23"/>
      <c r="BD721" s="23"/>
      <c r="BE721" s="23"/>
      <c r="BF721" s="23"/>
      <c r="BG721" s="23"/>
      <c r="BH721" s="23"/>
      <c r="BI721" s="23"/>
      <c r="BJ721" s="23"/>
      <c r="BK721" s="23"/>
      <c r="BL721" s="23"/>
      <c r="BM721" s="23"/>
      <c r="BN721" s="23"/>
      <c r="BO721" s="23"/>
      <c r="BP721" s="23"/>
      <c r="BQ721" s="23"/>
      <c r="BR721" s="23"/>
      <c r="BS721" s="23"/>
      <c r="BT721" s="23"/>
      <c r="BU721" s="23"/>
      <c r="BV721" s="23"/>
      <c r="BW721" s="23"/>
      <c r="BX721" s="23"/>
      <c r="BY721" s="23"/>
      <c r="BZ721" s="49" t="str">
        <f t="shared" si="44"/>
        <v/>
      </c>
      <c r="CA721" s="49" t="str">
        <f t="shared" si="45"/>
        <v/>
      </c>
      <c r="CB721" s="49" t="str">
        <f t="shared" si="46"/>
        <v/>
      </c>
    </row>
    <row r="722" spans="1:80" s="43" customFormat="1" ht="25.5" customHeight="1">
      <c r="A722" s="48" t="str">
        <f t="shared" si="47"/>
        <v/>
      </c>
      <c r="B722" s="22"/>
      <c r="C722" s="22"/>
      <c r="D722" s="22"/>
      <c r="E722" s="46"/>
      <c r="F722" s="46"/>
      <c r="G722" s="23"/>
      <c r="H722" s="23"/>
      <c r="I722" s="24"/>
      <c r="J722" s="22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  <c r="AW722" s="23"/>
      <c r="AX722" s="23"/>
      <c r="AY722" s="23"/>
      <c r="AZ722" s="23"/>
      <c r="BA722" s="23"/>
      <c r="BB722" s="23"/>
      <c r="BC722" s="23"/>
      <c r="BD722" s="23"/>
      <c r="BE722" s="23"/>
      <c r="BF722" s="23"/>
      <c r="BG722" s="23"/>
      <c r="BH722" s="23"/>
      <c r="BI722" s="23"/>
      <c r="BJ722" s="23"/>
      <c r="BK722" s="23"/>
      <c r="BL722" s="23"/>
      <c r="BM722" s="23"/>
      <c r="BN722" s="23"/>
      <c r="BO722" s="23"/>
      <c r="BP722" s="23"/>
      <c r="BQ722" s="23"/>
      <c r="BR722" s="23"/>
      <c r="BS722" s="23"/>
      <c r="BT722" s="23"/>
      <c r="BU722" s="23"/>
      <c r="BV722" s="23"/>
      <c r="BW722" s="23"/>
      <c r="BX722" s="23"/>
      <c r="BY722" s="23"/>
      <c r="BZ722" s="49" t="str">
        <f t="shared" si="44"/>
        <v/>
      </c>
      <c r="CA722" s="49" t="str">
        <f t="shared" si="45"/>
        <v/>
      </c>
      <c r="CB722" s="49" t="str">
        <f t="shared" si="46"/>
        <v/>
      </c>
    </row>
    <row r="723" spans="1:80" s="43" customFormat="1" ht="25.5" customHeight="1">
      <c r="A723" s="48" t="str">
        <f t="shared" si="47"/>
        <v/>
      </c>
      <c r="B723" s="22"/>
      <c r="C723" s="22"/>
      <c r="D723" s="22"/>
      <c r="E723" s="46"/>
      <c r="F723" s="46"/>
      <c r="G723" s="23"/>
      <c r="H723" s="23"/>
      <c r="I723" s="24"/>
      <c r="J723" s="22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3"/>
      <c r="BB723" s="23"/>
      <c r="BC723" s="23"/>
      <c r="BD723" s="23"/>
      <c r="BE723" s="23"/>
      <c r="BF723" s="23"/>
      <c r="BG723" s="23"/>
      <c r="BH723" s="23"/>
      <c r="BI723" s="23"/>
      <c r="BJ723" s="23"/>
      <c r="BK723" s="23"/>
      <c r="BL723" s="23"/>
      <c r="BM723" s="23"/>
      <c r="BN723" s="23"/>
      <c r="BO723" s="23"/>
      <c r="BP723" s="23"/>
      <c r="BQ723" s="23"/>
      <c r="BR723" s="23"/>
      <c r="BS723" s="23"/>
      <c r="BT723" s="23"/>
      <c r="BU723" s="23"/>
      <c r="BV723" s="23"/>
      <c r="BW723" s="23"/>
      <c r="BX723" s="23"/>
      <c r="BY723" s="23"/>
      <c r="BZ723" s="49" t="str">
        <f t="shared" si="44"/>
        <v/>
      </c>
      <c r="CA723" s="49" t="str">
        <f t="shared" si="45"/>
        <v/>
      </c>
      <c r="CB723" s="49" t="str">
        <f t="shared" si="46"/>
        <v/>
      </c>
    </row>
    <row r="724" spans="1:80" s="43" customFormat="1" ht="25.5" customHeight="1">
      <c r="A724" s="48" t="str">
        <f t="shared" si="47"/>
        <v/>
      </c>
      <c r="B724" s="22"/>
      <c r="C724" s="22"/>
      <c r="D724" s="22"/>
      <c r="E724" s="46"/>
      <c r="F724" s="46"/>
      <c r="G724" s="23"/>
      <c r="H724" s="23"/>
      <c r="I724" s="24"/>
      <c r="J724" s="22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3"/>
      <c r="AX724" s="23"/>
      <c r="AY724" s="23"/>
      <c r="AZ724" s="23"/>
      <c r="BA724" s="23"/>
      <c r="BB724" s="23"/>
      <c r="BC724" s="23"/>
      <c r="BD724" s="23"/>
      <c r="BE724" s="23"/>
      <c r="BF724" s="23"/>
      <c r="BG724" s="23"/>
      <c r="BH724" s="23"/>
      <c r="BI724" s="23"/>
      <c r="BJ724" s="23"/>
      <c r="BK724" s="23"/>
      <c r="BL724" s="23"/>
      <c r="BM724" s="23"/>
      <c r="BN724" s="23"/>
      <c r="BO724" s="23"/>
      <c r="BP724" s="23"/>
      <c r="BQ724" s="23"/>
      <c r="BR724" s="23"/>
      <c r="BS724" s="23"/>
      <c r="BT724" s="23"/>
      <c r="BU724" s="23"/>
      <c r="BV724" s="23"/>
      <c r="BW724" s="23"/>
      <c r="BX724" s="23"/>
      <c r="BY724" s="23"/>
      <c r="BZ724" s="49" t="str">
        <f t="shared" si="44"/>
        <v/>
      </c>
      <c r="CA724" s="49" t="str">
        <f t="shared" si="45"/>
        <v/>
      </c>
      <c r="CB724" s="49" t="str">
        <f t="shared" si="46"/>
        <v/>
      </c>
    </row>
    <row r="725" spans="1:80" s="43" customFormat="1" ht="25.5" customHeight="1">
      <c r="A725" s="48" t="str">
        <f t="shared" si="47"/>
        <v/>
      </c>
      <c r="B725" s="22"/>
      <c r="C725" s="22"/>
      <c r="D725" s="22"/>
      <c r="E725" s="46"/>
      <c r="F725" s="46"/>
      <c r="G725" s="23"/>
      <c r="H725" s="23"/>
      <c r="I725" s="24"/>
      <c r="J725" s="22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  <c r="AW725" s="23"/>
      <c r="AX725" s="23"/>
      <c r="AY725" s="23"/>
      <c r="AZ725" s="23"/>
      <c r="BA725" s="23"/>
      <c r="BB725" s="23"/>
      <c r="BC725" s="23"/>
      <c r="BD725" s="23"/>
      <c r="BE725" s="23"/>
      <c r="BF725" s="23"/>
      <c r="BG725" s="23"/>
      <c r="BH725" s="23"/>
      <c r="BI725" s="23"/>
      <c r="BJ725" s="23"/>
      <c r="BK725" s="23"/>
      <c r="BL725" s="23"/>
      <c r="BM725" s="23"/>
      <c r="BN725" s="23"/>
      <c r="BO725" s="23"/>
      <c r="BP725" s="23"/>
      <c r="BQ725" s="23"/>
      <c r="BR725" s="23"/>
      <c r="BS725" s="23"/>
      <c r="BT725" s="23"/>
      <c r="BU725" s="23"/>
      <c r="BV725" s="23"/>
      <c r="BW725" s="23"/>
      <c r="BX725" s="23"/>
      <c r="BY725" s="23"/>
      <c r="BZ725" s="49" t="str">
        <f t="shared" si="44"/>
        <v/>
      </c>
      <c r="CA725" s="49" t="str">
        <f t="shared" si="45"/>
        <v/>
      </c>
      <c r="CB725" s="49" t="str">
        <f t="shared" si="46"/>
        <v/>
      </c>
    </row>
    <row r="726" spans="1:80" s="43" customFormat="1" ht="25.5" customHeight="1">
      <c r="A726" s="48" t="str">
        <f t="shared" si="47"/>
        <v/>
      </c>
      <c r="B726" s="22"/>
      <c r="C726" s="22"/>
      <c r="D726" s="22"/>
      <c r="E726" s="46"/>
      <c r="F726" s="46"/>
      <c r="G726" s="23"/>
      <c r="H726" s="23"/>
      <c r="I726" s="24"/>
      <c r="J726" s="22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  <c r="AW726" s="23"/>
      <c r="AX726" s="23"/>
      <c r="AY726" s="23"/>
      <c r="AZ726" s="23"/>
      <c r="BA726" s="23"/>
      <c r="BB726" s="23"/>
      <c r="BC726" s="23"/>
      <c r="BD726" s="23"/>
      <c r="BE726" s="23"/>
      <c r="BF726" s="23"/>
      <c r="BG726" s="23"/>
      <c r="BH726" s="23"/>
      <c r="BI726" s="23"/>
      <c r="BJ726" s="23"/>
      <c r="BK726" s="23"/>
      <c r="BL726" s="23"/>
      <c r="BM726" s="23"/>
      <c r="BN726" s="23"/>
      <c r="BO726" s="23"/>
      <c r="BP726" s="23"/>
      <c r="BQ726" s="23"/>
      <c r="BR726" s="23"/>
      <c r="BS726" s="23"/>
      <c r="BT726" s="23"/>
      <c r="BU726" s="23"/>
      <c r="BV726" s="23"/>
      <c r="BW726" s="23"/>
      <c r="BX726" s="23"/>
      <c r="BY726" s="23"/>
      <c r="BZ726" s="49" t="str">
        <f t="shared" si="44"/>
        <v/>
      </c>
      <c r="CA726" s="49" t="str">
        <f t="shared" si="45"/>
        <v/>
      </c>
      <c r="CB726" s="49" t="str">
        <f t="shared" si="46"/>
        <v/>
      </c>
    </row>
    <row r="727" spans="1:80" s="43" customFormat="1" ht="25.5" customHeight="1">
      <c r="A727" s="48" t="str">
        <f t="shared" si="47"/>
        <v/>
      </c>
      <c r="B727" s="22"/>
      <c r="C727" s="22"/>
      <c r="D727" s="22"/>
      <c r="E727" s="46"/>
      <c r="F727" s="46"/>
      <c r="G727" s="23"/>
      <c r="H727" s="23"/>
      <c r="I727" s="24"/>
      <c r="J727" s="22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  <c r="AW727" s="23"/>
      <c r="AX727" s="23"/>
      <c r="AY727" s="23"/>
      <c r="AZ727" s="23"/>
      <c r="BA727" s="23"/>
      <c r="BB727" s="23"/>
      <c r="BC727" s="23"/>
      <c r="BD727" s="23"/>
      <c r="BE727" s="23"/>
      <c r="BF727" s="23"/>
      <c r="BG727" s="23"/>
      <c r="BH727" s="23"/>
      <c r="BI727" s="23"/>
      <c r="BJ727" s="23"/>
      <c r="BK727" s="23"/>
      <c r="BL727" s="23"/>
      <c r="BM727" s="23"/>
      <c r="BN727" s="23"/>
      <c r="BO727" s="23"/>
      <c r="BP727" s="23"/>
      <c r="BQ727" s="23"/>
      <c r="BR727" s="23"/>
      <c r="BS727" s="23"/>
      <c r="BT727" s="23"/>
      <c r="BU727" s="23"/>
      <c r="BV727" s="23"/>
      <c r="BW727" s="23"/>
      <c r="BX727" s="23"/>
      <c r="BY727" s="23"/>
      <c r="BZ727" s="49" t="str">
        <f t="shared" si="44"/>
        <v/>
      </c>
      <c r="CA727" s="49" t="str">
        <f t="shared" si="45"/>
        <v/>
      </c>
      <c r="CB727" s="49" t="str">
        <f t="shared" si="46"/>
        <v/>
      </c>
    </row>
    <row r="728" spans="1:80" s="43" customFormat="1" ht="25.5" customHeight="1">
      <c r="A728" s="48" t="str">
        <f t="shared" si="47"/>
        <v/>
      </c>
      <c r="B728" s="22"/>
      <c r="C728" s="22"/>
      <c r="D728" s="22"/>
      <c r="E728" s="46"/>
      <c r="F728" s="46"/>
      <c r="G728" s="23"/>
      <c r="H728" s="23"/>
      <c r="I728" s="24"/>
      <c r="J728" s="22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  <c r="AZ728" s="23"/>
      <c r="BA728" s="23"/>
      <c r="BB728" s="23"/>
      <c r="BC728" s="23"/>
      <c r="BD728" s="23"/>
      <c r="BE728" s="23"/>
      <c r="BF728" s="23"/>
      <c r="BG728" s="23"/>
      <c r="BH728" s="23"/>
      <c r="BI728" s="23"/>
      <c r="BJ728" s="23"/>
      <c r="BK728" s="23"/>
      <c r="BL728" s="23"/>
      <c r="BM728" s="23"/>
      <c r="BN728" s="23"/>
      <c r="BO728" s="23"/>
      <c r="BP728" s="23"/>
      <c r="BQ728" s="23"/>
      <c r="BR728" s="23"/>
      <c r="BS728" s="23"/>
      <c r="BT728" s="23"/>
      <c r="BU728" s="23"/>
      <c r="BV728" s="23"/>
      <c r="BW728" s="23"/>
      <c r="BX728" s="23"/>
      <c r="BY728" s="23"/>
      <c r="BZ728" s="49" t="str">
        <f t="shared" si="44"/>
        <v/>
      </c>
      <c r="CA728" s="49" t="str">
        <f t="shared" si="45"/>
        <v/>
      </c>
      <c r="CB728" s="49" t="str">
        <f t="shared" si="46"/>
        <v/>
      </c>
    </row>
    <row r="729" spans="1:80" s="43" customFormat="1" ht="25.5" customHeight="1">
      <c r="A729" s="48" t="str">
        <f t="shared" si="47"/>
        <v/>
      </c>
      <c r="B729" s="22"/>
      <c r="C729" s="22"/>
      <c r="D729" s="22"/>
      <c r="E729" s="46"/>
      <c r="F729" s="46"/>
      <c r="G729" s="23"/>
      <c r="H729" s="23"/>
      <c r="I729" s="24"/>
      <c r="J729" s="22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  <c r="AW729" s="23"/>
      <c r="AX729" s="23"/>
      <c r="AY729" s="23"/>
      <c r="AZ729" s="23"/>
      <c r="BA729" s="23"/>
      <c r="BB729" s="23"/>
      <c r="BC729" s="23"/>
      <c r="BD729" s="23"/>
      <c r="BE729" s="23"/>
      <c r="BF729" s="23"/>
      <c r="BG729" s="23"/>
      <c r="BH729" s="23"/>
      <c r="BI729" s="23"/>
      <c r="BJ729" s="23"/>
      <c r="BK729" s="23"/>
      <c r="BL729" s="23"/>
      <c r="BM729" s="23"/>
      <c r="BN729" s="23"/>
      <c r="BO729" s="23"/>
      <c r="BP729" s="23"/>
      <c r="BQ729" s="23"/>
      <c r="BR729" s="23"/>
      <c r="BS729" s="23"/>
      <c r="BT729" s="23"/>
      <c r="BU729" s="23"/>
      <c r="BV729" s="23"/>
      <c r="BW729" s="23"/>
      <c r="BX729" s="23"/>
      <c r="BY729" s="23"/>
      <c r="BZ729" s="49" t="str">
        <f t="shared" si="44"/>
        <v/>
      </c>
      <c r="CA729" s="49" t="str">
        <f t="shared" si="45"/>
        <v/>
      </c>
      <c r="CB729" s="49" t="str">
        <f t="shared" si="46"/>
        <v/>
      </c>
    </row>
    <row r="730" spans="1:80" s="43" customFormat="1" ht="25.5" customHeight="1">
      <c r="A730" s="48" t="str">
        <f t="shared" si="47"/>
        <v/>
      </c>
      <c r="B730" s="22"/>
      <c r="C730" s="22"/>
      <c r="D730" s="22"/>
      <c r="E730" s="46"/>
      <c r="F730" s="46"/>
      <c r="G730" s="23"/>
      <c r="H730" s="23"/>
      <c r="I730" s="24"/>
      <c r="J730" s="22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  <c r="AW730" s="23"/>
      <c r="AX730" s="23"/>
      <c r="AY730" s="23"/>
      <c r="AZ730" s="23"/>
      <c r="BA730" s="23"/>
      <c r="BB730" s="23"/>
      <c r="BC730" s="23"/>
      <c r="BD730" s="23"/>
      <c r="BE730" s="23"/>
      <c r="BF730" s="23"/>
      <c r="BG730" s="23"/>
      <c r="BH730" s="23"/>
      <c r="BI730" s="23"/>
      <c r="BJ730" s="23"/>
      <c r="BK730" s="23"/>
      <c r="BL730" s="23"/>
      <c r="BM730" s="23"/>
      <c r="BN730" s="23"/>
      <c r="BO730" s="23"/>
      <c r="BP730" s="23"/>
      <c r="BQ730" s="23"/>
      <c r="BR730" s="23"/>
      <c r="BS730" s="23"/>
      <c r="BT730" s="23"/>
      <c r="BU730" s="23"/>
      <c r="BV730" s="23"/>
      <c r="BW730" s="23"/>
      <c r="BX730" s="23"/>
      <c r="BY730" s="23"/>
      <c r="BZ730" s="49" t="str">
        <f t="shared" si="44"/>
        <v/>
      </c>
      <c r="CA730" s="49" t="str">
        <f t="shared" si="45"/>
        <v/>
      </c>
      <c r="CB730" s="49" t="str">
        <f t="shared" si="46"/>
        <v/>
      </c>
    </row>
    <row r="731" spans="1:80" s="43" customFormat="1" ht="25.5" customHeight="1">
      <c r="A731" s="48" t="str">
        <f t="shared" si="47"/>
        <v/>
      </c>
      <c r="B731" s="22"/>
      <c r="C731" s="22"/>
      <c r="D731" s="22"/>
      <c r="E731" s="46"/>
      <c r="F731" s="46"/>
      <c r="G731" s="23"/>
      <c r="H731" s="23"/>
      <c r="I731" s="24"/>
      <c r="J731" s="22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  <c r="AW731" s="23"/>
      <c r="AX731" s="23"/>
      <c r="AY731" s="23"/>
      <c r="AZ731" s="23"/>
      <c r="BA731" s="23"/>
      <c r="BB731" s="23"/>
      <c r="BC731" s="23"/>
      <c r="BD731" s="23"/>
      <c r="BE731" s="23"/>
      <c r="BF731" s="23"/>
      <c r="BG731" s="23"/>
      <c r="BH731" s="23"/>
      <c r="BI731" s="23"/>
      <c r="BJ731" s="23"/>
      <c r="BK731" s="23"/>
      <c r="BL731" s="23"/>
      <c r="BM731" s="23"/>
      <c r="BN731" s="23"/>
      <c r="BO731" s="23"/>
      <c r="BP731" s="23"/>
      <c r="BQ731" s="23"/>
      <c r="BR731" s="23"/>
      <c r="BS731" s="23"/>
      <c r="BT731" s="23"/>
      <c r="BU731" s="23"/>
      <c r="BV731" s="23"/>
      <c r="BW731" s="23"/>
      <c r="BX731" s="23"/>
      <c r="BY731" s="23"/>
      <c r="BZ731" s="49" t="str">
        <f t="shared" si="44"/>
        <v/>
      </c>
      <c r="CA731" s="49" t="str">
        <f t="shared" si="45"/>
        <v/>
      </c>
      <c r="CB731" s="49" t="str">
        <f t="shared" si="46"/>
        <v/>
      </c>
    </row>
    <row r="732" spans="1:80" s="43" customFormat="1" ht="25.5" customHeight="1">
      <c r="A732" s="48" t="str">
        <f t="shared" si="47"/>
        <v/>
      </c>
      <c r="B732" s="22"/>
      <c r="C732" s="22"/>
      <c r="D732" s="22"/>
      <c r="E732" s="46"/>
      <c r="F732" s="46"/>
      <c r="G732" s="23"/>
      <c r="H732" s="23"/>
      <c r="I732" s="24"/>
      <c r="J732" s="22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  <c r="AW732" s="23"/>
      <c r="AX732" s="23"/>
      <c r="AY732" s="23"/>
      <c r="AZ732" s="23"/>
      <c r="BA732" s="23"/>
      <c r="BB732" s="23"/>
      <c r="BC732" s="23"/>
      <c r="BD732" s="23"/>
      <c r="BE732" s="23"/>
      <c r="BF732" s="23"/>
      <c r="BG732" s="23"/>
      <c r="BH732" s="23"/>
      <c r="BI732" s="23"/>
      <c r="BJ732" s="23"/>
      <c r="BK732" s="23"/>
      <c r="BL732" s="23"/>
      <c r="BM732" s="23"/>
      <c r="BN732" s="23"/>
      <c r="BO732" s="23"/>
      <c r="BP732" s="23"/>
      <c r="BQ732" s="23"/>
      <c r="BR732" s="23"/>
      <c r="BS732" s="23"/>
      <c r="BT732" s="23"/>
      <c r="BU732" s="23"/>
      <c r="BV732" s="23"/>
      <c r="BW732" s="23"/>
      <c r="BX732" s="23"/>
      <c r="BY732" s="23"/>
      <c r="BZ732" s="49" t="str">
        <f t="shared" si="44"/>
        <v/>
      </c>
      <c r="CA732" s="49" t="str">
        <f t="shared" si="45"/>
        <v/>
      </c>
      <c r="CB732" s="49" t="str">
        <f t="shared" si="46"/>
        <v/>
      </c>
    </row>
    <row r="733" spans="1:80" s="43" customFormat="1" ht="25.5" customHeight="1">
      <c r="A733" s="48" t="str">
        <f t="shared" si="47"/>
        <v/>
      </c>
      <c r="B733" s="22"/>
      <c r="C733" s="22"/>
      <c r="D733" s="22"/>
      <c r="E733" s="46"/>
      <c r="F733" s="46"/>
      <c r="G733" s="23"/>
      <c r="H733" s="23"/>
      <c r="I733" s="24"/>
      <c r="J733" s="22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  <c r="AZ733" s="23"/>
      <c r="BA733" s="23"/>
      <c r="BB733" s="23"/>
      <c r="BC733" s="23"/>
      <c r="BD733" s="23"/>
      <c r="BE733" s="23"/>
      <c r="BF733" s="23"/>
      <c r="BG733" s="23"/>
      <c r="BH733" s="23"/>
      <c r="BI733" s="23"/>
      <c r="BJ733" s="23"/>
      <c r="BK733" s="23"/>
      <c r="BL733" s="23"/>
      <c r="BM733" s="23"/>
      <c r="BN733" s="23"/>
      <c r="BO733" s="23"/>
      <c r="BP733" s="23"/>
      <c r="BQ733" s="23"/>
      <c r="BR733" s="23"/>
      <c r="BS733" s="23"/>
      <c r="BT733" s="23"/>
      <c r="BU733" s="23"/>
      <c r="BV733" s="23"/>
      <c r="BW733" s="23"/>
      <c r="BX733" s="23"/>
      <c r="BY733" s="23"/>
      <c r="BZ733" s="49" t="str">
        <f t="shared" si="44"/>
        <v/>
      </c>
      <c r="CA733" s="49" t="str">
        <f t="shared" si="45"/>
        <v/>
      </c>
      <c r="CB733" s="49" t="str">
        <f t="shared" si="46"/>
        <v/>
      </c>
    </row>
    <row r="734" spans="1:80" s="43" customFormat="1" ht="25.5" customHeight="1">
      <c r="A734" s="48" t="str">
        <f t="shared" si="47"/>
        <v/>
      </c>
      <c r="B734" s="22"/>
      <c r="C734" s="22"/>
      <c r="D734" s="22"/>
      <c r="E734" s="46"/>
      <c r="F734" s="46"/>
      <c r="G734" s="23"/>
      <c r="H734" s="23"/>
      <c r="I734" s="24"/>
      <c r="J734" s="22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  <c r="AW734" s="23"/>
      <c r="AX734" s="23"/>
      <c r="AY734" s="23"/>
      <c r="AZ734" s="23"/>
      <c r="BA734" s="23"/>
      <c r="BB734" s="23"/>
      <c r="BC734" s="23"/>
      <c r="BD734" s="23"/>
      <c r="BE734" s="23"/>
      <c r="BF734" s="23"/>
      <c r="BG734" s="23"/>
      <c r="BH734" s="23"/>
      <c r="BI734" s="23"/>
      <c r="BJ734" s="23"/>
      <c r="BK734" s="23"/>
      <c r="BL734" s="23"/>
      <c r="BM734" s="23"/>
      <c r="BN734" s="23"/>
      <c r="BO734" s="23"/>
      <c r="BP734" s="23"/>
      <c r="BQ734" s="23"/>
      <c r="BR734" s="23"/>
      <c r="BS734" s="23"/>
      <c r="BT734" s="23"/>
      <c r="BU734" s="23"/>
      <c r="BV734" s="23"/>
      <c r="BW734" s="23"/>
      <c r="BX734" s="23"/>
      <c r="BY734" s="23"/>
      <c r="BZ734" s="49" t="str">
        <f t="shared" si="44"/>
        <v/>
      </c>
      <c r="CA734" s="49" t="str">
        <f t="shared" si="45"/>
        <v/>
      </c>
      <c r="CB734" s="49" t="str">
        <f t="shared" si="46"/>
        <v/>
      </c>
    </row>
    <row r="735" spans="1:80" s="43" customFormat="1" ht="25.5" customHeight="1">
      <c r="A735" s="48" t="str">
        <f t="shared" si="47"/>
        <v/>
      </c>
      <c r="B735" s="22"/>
      <c r="C735" s="22"/>
      <c r="D735" s="22"/>
      <c r="E735" s="46"/>
      <c r="F735" s="46"/>
      <c r="G735" s="23"/>
      <c r="H735" s="23"/>
      <c r="I735" s="24"/>
      <c r="J735" s="22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  <c r="AW735" s="23"/>
      <c r="AX735" s="23"/>
      <c r="AY735" s="23"/>
      <c r="AZ735" s="23"/>
      <c r="BA735" s="23"/>
      <c r="BB735" s="23"/>
      <c r="BC735" s="23"/>
      <c r="BD735" s="23"/>
      <c r="BE735" s="23"/>
      <c r="BF735" s="23"/>
      <c r="BG735" s="23"/>
      <c r="BH735" s="23"/>
      <c r="BI735" s="23"/>
      <c r="BJ735" s="23"/>
      <c r="BK735" s="23"/>
      <c r="BL735" s="23"/>
      <c r="BM735" s="23"/>
      <c r="BN735" s="23"/>
      <c r="BO735" s="23"/>
      <c r="BP735" s="23"/>
      <c r="BQ735" s="23"/>
      <c r="BR735" s="23"/>
      <c r="BS735" s="23"/>
      <c r="BT735" s="23"/>
      <c r="BU735" s="23"/>
      <c r="BV735" s="23"/>
      <c r="BW735" s="23"/>
      <c r="BX735" s="23"/>
      <c r="BY735" s="23"/>
      <c r="BZ735" s="49" t="str">
        <f t="shared" si="44"/>
        <v/>
      </c>
      <c r="CA735" s="49" t="str">
        <f t="shared" si="45"/>
        <v/>
      </c>
      <c r="CB735" s="49" t="str">
        <f t="shared" si="46"/>
        <v/>
      </c>
    </row>
    <row r="736" spans="1:80" s="43" customFormat="1" ht="25.5" customHeight="1">
      <c r="A736" s="48" t="str">
        <f t="shared" si="47"/>
        <v/>
      </c>
      <c r="B736" s="22"/>
      <c r="C736" s="22"/>
      <c r="D736" s="22"/>
      <c r="E736" s="46"/>
      <c r="F736" s="46"/>
      <c r="G736" s="23"/>
      <c r="H736" s="23"/>
      <c r="I736" s="24"/>
      <c r="J736" s="22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  <c r="AW736" s="23"/>
      <c r="AX736" s="23"/>
      <c r="AY736" s="23"/>
      <c r="AZ736" s="23"/>
      <c r="BA736" s="23"/>
      <c r="BB736" s="23"/>
      <c r="BC736" s="23"/>
      <c r="BD736" s="23"/>
      <c r="BE736" s="23"/>
      <c r="BF736" s="23"/>
      <c r="BG736" s="23"/>
      <c r="BH736" s="23"/>
      <c r="BI736" s="23"/>
      <c r="BJ736" s="23"/>
      <c r="BK736" s="23"/>
      <c r="BL736" s="23"/>
      <c r="BM736" s="23"/>
      <c r="BN736" s="23"/>
      <c r="BO736" s="23"/>
      <c r="BP736" s="23"/>
      <c r="BQ736" s="23"/>
      <c r="BR736" s="23"/>
      <c r="BS736" s="23"/>
      <c r="BT736" s="23"/>
      <c r="BU736" s="23"/>
      <c r="BV736" s="23"/>
      <c r="BW736" s="23"/>
      <c r="BX736" s="23"/>
      <c r="BY736" s="23"/>
      <c r="BZ736" s="49" t="str">
        <f t="shared" si="44"/>
        <v/>
      </c>
      <c r="CA736" s="49" t="str">
        <f t="shared" si="45"/>
        <v/>
      </c>
      <c r="CB736" s="49" t="str">
        <f t="shared" si="46"/>
        <v/>
      </c>
    </row>
    <row r="737" spans="1:80" s="43" customFormat="1" ht="25.5" customHeight="1">
      <c r="A737" s="48" t="str">
        <f t="shared" si="47"/>
        <v/>
      </c>
      <c r="B737" s="22"/>
      <c r="C737" s="22"/>
      <c r="D737" s="22"/>
      <c r="E737" s="46"/>
      <c r="F737" s="46"/>
      <c r="G737" s="23"/>
      <c r="H737" s="23"/>
      <c r="I737" s="24"/>
      <c r="J737" s="22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  <c r="AW737" s="23"/>
      <c r="AX737" s="23"/>
      <c r="AY737" s="23"/>
      <c r="AZ737" s="23"/>
      <c r="BA737" s="23"/>
      <c r="BB737" s="23"/>
      <c r="BC737" s="23"/>
      <c r="BD737" s="23"/>
      <c r="BE737" s="23"/>
      <c r="BF737" s="23"/>
      <c r="BG737" s="23"/>
      <c r="BH737" s="23"/>
      <c r="BI737" s="23"/>
      <c r="BJ737" s="23"/>
      <c r="BK737" s="23"/>
      <c r="BL737" s="23"/>
      <c r="BM737" s="23"/>
      <c r="BN737" s="23"/>
      <c r="BO737" s="23"/>
      <c r="BP737" s="23"/>
      <c r="BQ737" s="23"/>
      <c r="BR737" s="23"/>
      <c r="BS737" s="23"/>
      <c r="BT737" s="23"/>
      <c r="BU737" s="23"/>
      <c r="BV737" s="23"/>
      <c r="BW737" s="23"/>
      <c r="BX737" s="23"/>
      <c r="BY737" s="23"/>
      <c r="BZ737" s="49" t="str">
        <f t="shared" si="44"/>
        <v/>
      </c>
      <c r="CA737" s="49" t="str">
        <f t="shared" si="45"/>
        <v/>
      </c>
      <c r="CB737" s="49" t="str">
        <f t="shared" si="46"/>
        <v/>
      </c>
    </row>
    <row r="738" spans="1:80" s="43" customFormat="1" ht="25.5" customHeight="1">
      <c r="A738" s="48" t="str">
        <f t="shared" si="47"/>
        <v/>
      </c>
      <c r="B738" s="22"/>
      <c r="C738" s="22"/>
      <c r="D738" s="22"/>
      <c r="E738" s="46"/>
      <c r="F738" s="46"/>
      <c r="G738" s="23"/>
      <c r="H738" s="23"/>
      <c r="I738" s="24"/>
      <c r="J738" s="22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3"/>
      <c r="AX738" s="23"/>
      <c r="AY738" s="23"/>
      <c r="AZ738" s="23"/>
      <c r="BA738" s="23"/>
      <c r="BB738" s="23"/>
      <c r="BC738" s="23"/>
      <c r="BD738" s="23"/>
      <c r="BE738" s="23"/>
      <c r="BF738" s="23"/>
      <c r="BG738" s="23"/>
      <c r="BH738" s="23"/>
      <c r="BI738" s="23"/>
      <c r="BJ738" s="23"/>
      <c r="BK738" s="23"/>
      <c r="BL738" s="23"/>
      <c r="BM738" s="23"/>
      <c r="BN738" s="23"/>
      <c r="BO738" s="23"/>
      <c r="BP738" s="23"/>
      <c r="BQ738" s="23"/>
      <c r="BR738" s="23"/>
      <c r="BS738" s="23"/>
      <c r="BT738" s="23"/>
      <c r="BU738" s="23"/>
      <c r="BV738" s="23"/>
      <c r="BW738" s="23"/>
      <c r="BX738" s="23"/>
      <c r="BY738" s="23"/>
      <c r="BZ738" s="49" t="str">
        <f t="shared" si="44"/>
        <v/>
      </c>
      <c r="CA738" s="49" t="str">
        <f t="shared" si="45"/>
        <v/>
      </c>
      <c r="CB738" s="49" t="str">
        <f t="shared" si="46"/>
        <v/>
      </c>
    </row>
    <row r="739" spans="1:80" s="43" customFormat="1" ht="25.5" customHeight="1">
      <c r="A739" s="48" t="str">
        <f t="shared" si="47"/>
        <v/>
      </c>
      <c r="B739" s="22"/>
      <c r="C739" s="22"/>
      <c r="D739" s="22"/>
      <c r="E739" s="46"/>
      <c r="F739" s="46"/>
      <c r="G739" s="23"/>
      <c r="H739" s="23"/>
      <c r="I739" s="24"/>
      <c r="J739" s="22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  <c r="AW739" s="23"/>
      <c r="AX739" s="23"/>
      <c r="AY739" s="23"/>
      <c r="AZ739" s="23"/>
      <c r="BA739" s="23"/>
      <c r="BB739" s="23"/>
      <c r="BC739" s="23"/>
      <c r="BD739" s="23"/>
      <c r="BE739" s="23"/>
      <c r="BF739" s="23"/>
      <c r="BG739" s="23"/>
      <c r="BH739" s="23"/>
      <c r="BI739" s="23"/>
      <c r="BJ739" s="23"/>
      <c r="BK739" s="23"/>
      <c r="BL739" s="23"/>
      <c r="BM739" s="23"/>
      <c r="BN739" s="23"/>
      <c r="BO739" s="23"/>
      <c r="BP739" s="23"/>
      <c r="BQ739" s="23"/>
      <c r="BR739" s="23"/>
      <c r="BS739" s="23"/>
      <c r="BT739" s="23"/>
      <c r="BU739" s="23"/>
      <c r="BV739" s="23"/>
      <c r="BW739" s="23"/>
      <c r="BX739" s="23"/>
      <c r="BY739" s="23"/>
      <c r="BZ739" s="49" t="str">
        <f t="shared" si="44"/>
        <v/>
      </c>
      <c r="CA739" s="49" t="str">
        <f t="shared" si="45"/>
        <v/>
      </c>
      <c r="CB739" s="49" t="str">
        <f t="shared" si="46"/>
        <v/>
      </c>
    </row>
    <row r="740" spans="1:80" s="43" customFormat="1" ht="25.5" customHeight="1">
      <c r="A740" s="48" t="str">
        <f t="shared" si="47"/>
        <v/>
      </c>
      <c r="B740" s="22"/>
      <c r="C740" s="22"/>
      <c r="D740" s="22"/>
      <c r="E740" s="46"/>
      <c r="F740" s="46"/>
      <c r="G740" s="23"/>
      <c r="H740" s="23"/>
      <c r="I740" s="24"/>
      <c r="J740" s="22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  <c r="AW740" s="23"/>
      <c r="AX740" s="23"/>
      <c r="AY740" s="23"/>
      <c r="AZ740" s="23"/>
      <c r="BA740" s="23"/>
      <c r="BB740" s="23"/>
      <c r="BC740" s="23"/>
      <c r="BD740" s="23"/>
      <c r="BE740" s="23"/>
      <c r="BF740" s="23"/>
      <c r="BG740" s="23"/>
      <c r="BH740" s="23"/>
      <c r="BI740" s="23"/>
      <c r="BJ740" s="23"/>
      <c r="BK740" s="23"/>
      <c r="BL740" s="23"/>
      <c r="BM740" s="23"/>
      <c r="BN740" s="23"/>
      <c r="BO740" s="23"/>
      <c r="BP740" s="23"/>
      <c r="BQ740" s="23"/>
      <c r="BR740" s="23"/>
      <c r="BS740" s="23"/>
      <c r="BT740" s="23"/>
      <c r="BU740" s="23"/>
      <c r="BV740" s="23"/>
      <c r="BW740" s="23"/>
      <c r="BX740" s="23"/>
      <c r="BY740" s="23"/>
      <c r="BZ740" s="49" t="str">
        <f t="shared" si="44"/>
        <v/>
      </c>
      <c r="CA740" s="49" t="str">
        <f t="shared" si="45"/>
        <v/>
      </c>
      <c r="CB740" s="49" t="str">
        <f t="shared" si="46"/>
        <v/>
      </c>
    </row>
    <row r="741" spans="1:80" s="43" customFormat="1" ht="25.5" customHeight="1">
      <c r="A741" s="48" t="str">
        <f t="shared" si="47"/>
        <v/>
      </c>
      <c r="B741" s="22"/>
      <c r="C741" s="22"/>
      <c r="D741" s="22"/>
      <c r="E741" s="46"/>
      <c r="F741" s="46"/>
      <c r="G741" s="23"/>
      <c r="H741" s="23"/>
      <c r="I741" s="24"/>
      <c r="J741" s="22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  <c r="AW741" s="23"/>
      <c r="AX741" s="23"/>
      <c r="AY741" s="23"/>
      <c r="AZ741" s="23"/>
      <c r="BA741" s="23"/>
      <c r="BB741" s="23"/>
      <c r="BC741" s="23"/>
      <c r="BD741" s="23"/>
      <c r="BE741" s="23"/>
      <c r="BF741" s="23"/>
      <c r="BG741" s="23"/>
      <c r="BH741" s="23"/>
      <c r="BI741" s="23"/>
      <c r="BJ741" s="23"/>
      <c r="BK741" s="23"/>
      <c r="BL741" s="23"/>
      <c r="BM741" s="23"/>
      <c r="BN741" s="23"/>
      <c r="BO741" s="23"/>
      <c r="BP741" s="23"/>
      <c r="BQ741" s="23"/>
      <c r="BR741" s="23"/>
      <c r="BS741" s="23"/>
      <c r="BT741" s="23"/>
      <c r="BU741" s="23"/>
      <c r="BV741" s="23"/>
      <c r="BW741" s="23"/>
      <c r="BX741" s="23"/>
      <c r="BY741" s="23"/>
      <c r="BZ741" s="49" t="str">
        <f t="shared" si="44"/>
        <v/>
      </c>
      <c r="CA741" s="49" t="str">
        <f t="shared" si="45"/>
        <v/>
      </c>
      <c r="CB741" s="49" t="str">
        <f t="shared" si="46"/>
        <v/>
      </c>
    </row>
    <row r="742" spans="1:80" s="43" customFormat="1" ht="25.5" customHeight="1">
      <c r="A742" s="48" t="str">
        <f t="shared" si="47"/>
        <v/>
      </c>
      <c r="B742" s="22"/>
      <c r="C742" s="22"/>
      <c r="D742" s="22"/>
      <c r="E742" s="46"/>
      <c r="F742" s="46"/>
      <c r="G742" s="23"/>
      <c r="H742" s="23"/>
      <c r="I742" s="24"/>
      <c r="J742" s="22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  <c r="AW742" s="23"/>
      <c r="AX742" s="23"/>
      <c r="AY742" s="23"/>
      <c r="AZ742" s="23"/>
      <c r="BA742" s="23"/>
      <c r="BB742" s="23"/>
      <c r="BC742" s="23"/>
      <c r="BD742" s="23"/>
      <c r="BE742" s="23"/>
      <c r="BF742" s="23"/>
      <c r="BG742" s="23"/>
      <c r="BH742" s="23"/>
      <c r="BI742" s="23"/>
      <c r="BJ742" s="23"/>
      <c r="BK742" s="23"/>
      <c r="BL742" s="23"/>
      <c r="BM742" s="23"/>
      <c r="BN742" s="23"/>
      <c r="BO742" s="23"/>
      <c r="BP742" s="23"/>
      <c r="BQ742" s="23"/>
      <c r="BR742" s="23"/>
      <c r="BS742" s="23"/>
      <c r="BT742" s="23"/>
      <c r="BU742" s="23"/>
      <c r="BV742" s="23"/>
      <c r="BW742" s="23"/>
      <c r="BX742" s="23"/>
      <c r="BY742" s="23"/>
      <c r="BZ742" s="49" t="str">
        <f t="shared" si="44"/>
        <v/>
      </c>
      <c r="CA742" s="49" t="str">
        <f t="shared" si="45"/>
        <v/>
      </c>
      <c r="CB742" s="49" t="str">
        <f t="shared" si="46"/>
        <v/>
      </c>
    </row>
    <row r="743" spans="1:80" s="43" customFormat="1" ht="25.5" customHeight="1">
      <c r="A743" s="48" t="str">
        <f t="shared" si="47"/>
        <v/>
      </c>
      <c r="B743" s="22"/>
      <c r="C743" s="22"/>
      <c r="D743" s="22"/>
      <c r="E743" s="46"/>
      <c r="F743" s="46"/>
      <c r="G743" s="23"/>
      <c r="H743" s="23"/>
      <c r="I743" s="24"/>
      <c r="J743" s="22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3"/>
      <c r="AX743" s="23"/>
      <c r="AY743" s="23"/>
      <c r="AZ743" s="23"/>
      <c r="BA743" s="23"/>
      <c r="BB743" s="23"/>
      <c r="BC743" s="23"/>
      <c r="BD743" s="23"/>
      <c r="BE743" s="23"/>
      <c r="BF743" s="23"/>
      <c r="BG743" s="23"/>
      <c r="BH743" s="23"/>
      <c r="BI743" s="23"/>
      <c r="BJ743" s="23"/>
      <c r="BK743" s="23"/>
      <c r="BL743" s="23"/>
      <c r="BM743" s="23"/>
      <c r="BN743" s="23"/>
      <c r="BO743" s="23"/>
      <c r="BP743" s="23"/>
      <c r="BQ743" s="23"/>
      <c r="BR743" s="23"/>
      <c r="BS743" s="23"/>
      <c r="BT743" s="23"/>
      <c r="BU743" s="23"/>
      <c r="BV743" s="23"/>
      <c r="BW743" s="23"/>
      <c r="BX743" s="23"/>
      <c r="BY743" s="23"/>
      <c r="BZ743" s="49" t="str">
        <f t="shared" si="44"/>
        <v/>
      </c>
      <c r="CA743" s="49" t="str">
        <f t="shared" si="45"/>
        <v/>
      </c>
      <c r="CB743" s="49" t="str">
        <f t="shared" si="46"/>
        <v/>
      </c>
    </row>
    <row r="744" spans="1:80" s="43" customFormat="1" ht="25.5" customHeight="1">
      <c r="A744" s="48" t="str">
        <f t="shared" si="47"/>
        <v/>
      </c>
      <c r="B744" s="22"/>
      <c r="C744" s="22"/>
      <c r="D744" s="22"/>
      <c r="E744" s="46"/>
      <c r="F744" s="46"/>
      <c r="G744" s="23"/>
      <c r="H744" s="23"/>
      <c r="I744" s="24"/>
      <c r="J744" s="22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3"/>
      <c r="AX744" s="23"/>
      <c r="AY744" s="23"/>
      <c r="AZ744" s="23"/>
      <c r="BA744" s="23"/>
      <c r="BB744" s="23"/>
      <c r="BC744" s="23"/>
      <c r="BD744" s="23"/>
      <c r="BE744" s="23"/>
      <c r="BF744" s="23"/>
      <c r="BG744" s="23"/>
      <c r="BH744" s="23"/>
      <c r="BI744" s="23"/>
      <c r="BJ744" s="23"/>
      <c r="BK744" s="23"/>
      <c r="BL744" s="23"/>
      <c r="BM744" s="23"/>
      <c r="BN744" s="23"/>
      <c r="BO744" s="23"/>
      <c r="BP744" s="23"/>
      <c r="BQ744" s="23"/>
      <c r="BR744" s="23"/>
      <c r="BS744" s="23"/>
      <c r="BT744" s="23"/>
      <c r="BU744" s="23"/>
      <c r="BV744" s="23"/>
      <c r="BW744" s="23"/>
      <c r="BX744" s="23"/>
      <c r="BY744" s="23"/>
      <c r="BZ744" s="49" t="str">
        <f t="shared" si="44"/>
        <v/>
      </c>
      <c r="CA744" s="49" t="str">
        <f t="shared" si="45"/>
        <v/>
      </c>
      <c r="CB744" s="49" t="str">
        <f t="shared" si="46"/>
        <v/>
      </c>
    </row>
    <row r="745" spans="1:80" s="43" customFormat="1" ht="25.5" customHeight="1">
      <c r="A745" s="48" t="str">
        <f t="shared" si="47"/>
        <v/>
      </c>
      <c r="B745" s="22"/>
      <c r="C745" s="22"/>
      <c r="D745" s="22"/>
      <c r="E745" s="46"/>
      <c r="F745" s="46"/>
      <c r="G745" s="23"/>
      <c r="H745" s="23"/>
      <c r="I745" s="24"/>
      <c r="J745" s="22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  <c r="AW745" s="23"/>
      <c r="AX745" s="23"/>
      <c r="AY745" s="23"/>
      <c r="AZ745" s="23"/>
      <c r="BA745" s="23"/>
      <c r="BB745" s="23"/>
      <c r="BC745" s="23"/>
      <c r="BD745" s="23"/>
      <c r="BE745" s="23"/>
      <c r="BF745" s="23"/>
      <c r="BG745" s="23"/>
      <c r="BH745" s="23"/>
      <c r="BI745" s="23"/>
      <c r="BJ745" s="23"/>
      <c r="BK745" s="23"/>
      <c r="BL745" s="23"/>
      <c r="BM745" s="23"/>
      <c r="BN745" s="23"/>
      <c r="BO745" s="23"/>
      <c r="BP745" s="23"/>
      <c r="BQ745" s="23"/>
      <c r="BR745" s="23"/>
      <c r="BS745" s="23"/>
      <c r="BT745" s="23"/>
      <c r="BU745" s="23"/>
      <c r="BV745" s="23"/>
      <c r="BW745" s="23"/>
      <c r="BX745" s="23"/>
      <c r="BY745" s="23"/>
      <c r="BZ745" s="49" t="str">
        <f t="shared" si="44"/>
        <v/>
      </c>
      <c r="CA745" s="49" t="str">
        <f t="shared" si="45"/>
        <v/>
      </c>
      <c r="CB745" s="49" t="str">
        <f t="shared" si="46"/>
        <v/>
      </c>
    </row>
    <row r="746" spans="1:80" s="43" customFormat="1" ht="25.5" customHeight="1">
      <c r="A746" s="48" t="str">
        <f t="shared" si="47"/>
        <v/>
      </c>
      <c r="B746" s="22"/>
      <c r="C746" s="22"/>
      <c r="D746" s="22"/>
      <c r="E746" s="46"/>
      <c r="F746" s="46"/>
      <c r="G746" s="23"/>
      <c r="H746" s="23"/>
      <c r="I746" s="24"/>
      <c r="J746" s="22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  <c r="AW746" s="23"/>
      <c r="AX746" s="23"/>
      <c r="AY746" s="23"/>
      <c r="AZ746" s="23"/>
      <c r="BA746" s="23"/>
      <c r="BB746" s="23"/>
      <c r="BC746" s="23"/>
      <c r="BD746" s="23"/>
      <c r="BE746" s="23"/>
      <c r="BF746" s="23"/>
      <c r="BG746" s="23"/>
      <c r="BH746" s="23"/>
      <c r="BI746" s="23"/>
      <c r="BJ746" s="23"/>
      <c r="BK746" s="23"/>
      <c r="BL746" s="23"/>
      <c r="BM746" s="23"/>
      <c r="BN746" s="23"/>
      <c r="BO746" s="23"/>
      <c r="BP746" s="23"/>
      <c r="BQ746" s="23"/>
      <c r="BR746" s="23"/>
      <c r="BS746" s="23"/>
      <c r="BT746" s="23"/>
      <c r="BU746" s="23"/>
      <c r="BV746" s="23"/>
      <c r="BW746" s="23"/>
      <c r="BX746" s="23"/>
      <c r="BY746" s="23"/>
      <c r="BZ746" s="49" t="str">
        <f t="shared" si="44"/>
        <v/>
      </c>
      <c r="CA746" s="49" t="str">
        <f t="shared" si="45"/>
        <v/>
      </c>
      <c r="CB746" s="49" t="str">
        <f t="shared" si="46"/>
        <v/>
      </c>
    </row>
    <row r="747" spans="1:80" s="43" customFormat="1" ht="25.5" customHeight="1">
      <c r="A747" s="48" t="str">
        <f t="shared" si="47"/>
        <v/>
      </c>
      <c r="B747" s="22"/>
      <c r="C747" s="22"/>
      <c r="D747" s="22"/>
      <c r="E747" s="46"/>
      <c r="F747" s="46"/>
      <c r="G747" s="23"/>
      <c r="H747" s="23"/>
      <c r="I747" s="24"/>
      <c r="J747" s="22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  <c r="AW747" s="23"/>
      <c r="AX747" s="23"/>
      <c r="AY747" s="23"/>
      <c r="AZ747" s="23"/>
      <c r="BA747" s="23"/>
      <c r="BB747" s="23"/>
      <c r="BC747" s="23"/>
      <c r="BD747" s="23"/>
      <c r="BE747" s="23"/>
      <c r="BF747" s="23"/>
      <c r="BG747" s="23"/>
      <c r="BH747" s="23"/>
      <c r="BI747" s="23"/>
      <c r="BJ747" s="23"/>
      <c r="BK747" s="23"/>
      <c r="BL747" s="23"/>
      <c r="BM747" s="23"/>
      <c r="BN747" s="23"/>
      <c r="BO747" s="23"/>
      <c r="BP747" s="23"/>
      <c r="BQ747" s="23"/>
      <c r="BR747" s="23"/>
      <c r="BS747" s="23"/>
      <c r="BT747" s="23"/>
      <c r="BU747" s="23"/>
      <c r="BV747" s="23"/>
      <c r="BW747" s="23"/>
      <c r="BX747" s="23"/>
      <c r="BY747" s="23"/>
      <c r="BZ747" s="49" t="str">
        <f t="shared" si="44"/>
        <v/>
      </c>
      <c r="CA747" s="49" t="str">
        <f t="shared" si="45"/>
        <v/>
      </c>
      <c r="CB747" s="49" t="str">
        <f t="shared" si="46"/>
        <v/>
      </c>
    </row>
    <row r="748" spans="1:80" s="43" customFormat="1" ht="25.5" customHeight="1">
      <c r="A748" s="48" t="str">
        <f t="shared" si="47"/>
        <v/>
      </c>
      <c r="B748" s="22"/>
      <c r="C748" s="22"/>
      <c r="D748" s="22"/>
      <c r="E748" s="46"/>
      <c r="F748" s="46"/>
      <c r="G748" s="23"/>
      <c r="H748" s="23"/>
      <c r="I748" s="24"/>
      <c r="J748" s="22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  <c r="AZ748" s="23"/>
      <c r="BA748" s="23"/>
      <c r="BB748" s="23"/>
      <c r="BC748" s="23"/>
      <c r="BD748" s="23"/>
      <c r="BE748" s="23"/>
      <c r="BF748" s="23"/>
      <c r="BG748" s="23"/>
      <c r="BH748" s="23"/>
      <c r="BI748" s="23"/>
      <c r="BJ748" s="23"/>
      <c r="BK748" s="23"/>
      <c r="BL748" s="23"/>
      <c r="BM748" s="23"/>
      <c r="BN748" s="23"/>
      <c r="BO748" s="23"/>
      <c r="BP748" s="23"/>
      <c r="BQ748" s="23"/>
      <c r="BR748" s="23"/>
      <c r="BS748" s="23"/>
      <c r="BT748" s="23"/>
      <c r="BU748" s="23"/>
      <c r="BV748" s="23"/>
      <c r="BW748" s="23"/>
      <c r="BX748" s="23"/>
      <c r="BY748" s="23"/>
      <c r="BZ748" s="49" t="str">
        <f t="shared" si="44"/>
        <v/>
      </c>
      <c r="CA748" s="49" t="str">
        <f t="shared" si="45"/>
        <v/>
      </c>
      <c r="CB748" s="49" t="str">
        <f t="shared" si="46"/>
        <v/>
      </c>
    </row>
    <row r="749" spans="1:80" s="43" customFormat="1" ht="25.5" customHeight="1">
      <c r="A749" s="48" t="str">
        <f t="shared" si="47"/>
        <v/>
      </c>
      <c r="B749" s="22"/>
      <c r="C749" s="22"/>
      <c r="D749" s="22"/>
      <c r="E749" s="46"/>
      <c r="F749" s="46"/>
      <c r="G749" s="23"/>
      <c r="H749" s="23"/>
      <c r="I749" s="24"/>
      <c r="J749" s="22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  <c r="AW749" s="23"/>
      <c r="AX749" s="23"/>
      <c r="AY749" s="23"/>
      <c r="AZ749" s="23"/>
      <c r="BA749" s="23"/>
      <c r="BB749" s="23"/>
      <c r="BC749" s="23"/>
      <c r="BD749" s="23"/>
      <c r="BE749" s="23"/>
      <c r="BF749" s="23"/>
      <c r="BG749" s="23"/>
      <c r="BH749" s="23"/>
      <c r="BI749" s="23"/>
      <c r="BJ749" s="23"/>
      <c r="BK749" s="23"/>
      <c r="BL749" s="23"/>
      <c r="BM749" s="23"/>
      <c r="BN749" s="23"/>
      <c r="BO749" s="23"/>
      <c r="BP749" s="23"/>
      <c r="BQ749" s="23"/>
      <c r="BR749" s="23"/>
      <c r="BS749" s="23"/>
      <c r="BT749" s="23"/>
      <c r="BU749" s="23"/>
      <c r="BV749" s="23"/>
      <c r="BW749" s="23"/>
      <c r="BX749" s="23"/>
      <c r="BY749" s="23"/>
      <c r="BZ749" s="49" t="str">
        <f t="shared" si="44"/>
        <v/>
      </c>
      <c r="CA749" s="49" t="str">
        <f t="shared" si="45"/>
        <v/>
      </c>
      <c r="CB749" s="49" t="str">
        <f t="shared" si="46"/>
        <v/>
      </c>
    </row>
    <row r="750" spans="1:80" s="43" customFormat="1" ht="25.5" customHeight="1">
      <c r="A750" s="48" t="str">
        <f t="shared" si="47"/>
        <v/>
      </c>
      <c r="B750" s="22"/>
      <c r="C750" s="22"/>
      <c r="D750" s="22"/>
      <c r="E750" s="46"/>
      <c r="F750" s="46"/>
      <c r="G750" s="23"/>
      <c r="H750" s="23"/>
      <c r="I750" s="24"/>
      <c r="J750" s="22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  <c r="AW750" s="23"/>
      <c r="AX750" s="23"/>
      <c r="AY750" s="23"/>
      <c r="AZ750" s="23"/>
      <c r="BA750" s="23"/>
      <c r="BB750" s="23"/>
      <c r="BC750" s="23"/>
      <c r="BD750" s="23"/>
      <c r="BE750" s="23"/>
      <c r="BF750" s="23"/>
      <c r="BG750" s="23"/>
      <c r="BH750" s="23"/>
      <c r="BI750" s="23"/>
      <c r="BJ750" s="23"/>
      <c r="BK750" s="23"/>
      <c r="BL750" s="23"/>
      <c r="BM750" s="23"/>
      <c r="BN750" s="23"/>
      <c r="BO750" s="23"/>
      <c r="BP750" s="23"/>
      <c r="BQ750" s="23"/>
      <c r="BR750" s="23"/>
      <c r="BS750" s="23"/>
      <c r="BT750" s="23"/>
      <c r="BU750" s="23"/>
      <c r="BV750" s="23"/>
      <c r="BW750" s="23"/>
      <c r="BX750" s="23"/>
      <c r="BY750" s="23"/>
      <c r="BZ750" s="49" t="str">
        <f t="shared" si="44"/>
        <v/>
      </c>
      <c r="CA750" s="49" t="str">
        <f t="shared" si="45"/>
        <v/>
      </c>
      <c r="CB750" s="49" t="str">
        <f t="shared" si="46"/>
        <v/>
      </c>
    </row>
    <row r="751" spans="1:80" s="43" customFormat="1" ht="25.5" customHeight="1">
      <c r="A751" s="48" t="str">
        <f t="shared" si="47"/>
        <v/>
      </c>
      <c r="B751" s="22"/>
      <c r="C751" s="22"/>
      <c r="D751" s="22"/>
      <c r="E751" s="46"/>
      <c r="F751" s="46"/>
      <c r="G751" s="23"/>
      <c r="H751" s="23"/>
      <c r="I751" s="24"/>
      <c r="J751" s="22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  <c r="AW751" s="23"/>
      <c r="AX751" s="23"/>
      <c r="AY751" s="23"/>
      <c r="AZ751" s="23"/>
      <c r="BA751" s="23"/>
      <c r="BB751" s="23"/>
      <c r="BC751" s="23"/>
      <c r="BD751" s="23"/>
      <c r="BE751" s="23"/>
      <c r="BF751" s="23"/>
      <c r="BG751" s="23"/>
      <c r="BH751" s="23"/>
      <c r="BI751" s="23"/>
      <c r="BJ751" s="23"/>
      <c r="BK751" s="23"/>
      <c r="BL751" s="23"/>
      <c r="BM751" s="23"/>
      <c r="BN751" s="23"/>
      <c r="BO751" s="23"/>
      <c r="BP751" s="23"/>
      <c r="BQ751" s="23"/>
      <c r="BR751" s="23"/>
      <c r="BS751" s="23"/>
      <c r="BT751" s="23"/>
      <c r="BU751" s="23"/>
      <c r="BV751" s="23"/>
      <c r="BW751" s="23"/>
      <c r="BX751" s="23"/>
      <c r="BY751" s="23"/>
      <c r="BZ751" s="49" t="str">
        <f t="shared" si="44"/>
        <v/>
      </c>
      <c r="CA751" s="49" t="str">
        <f t="shared" si="45"/>
        <v/>
      </c>
      <c r="CB751" s="49" t="str">
        <f t="shared" si="46"/>
        <v/>
      </c>
    </row>
    <row r="752" spans="1:80" s="43" customFormat="1" ht="25.5" customHeight="1">
      <c r="A752" s="48" t="str">
        <f t="shared" si="47"/>
        <v/>
      </c>
      <c r="B752" s="22"/>
      <c r="C752" s="22"/>
      <c r="D752" s="22"/>
      <c r="E752" s="46"/>
      <c r="F752" s="46"/>
      <c r="G752" s="23"/>
      <c r="H752" s="23"/>
      <c r="I752" s="24"/>
      <c r="J752" s="22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  <c r="AW752" s="23"/>
      <c r="AX752" s="23"/>
      <c r="AY752" s="23"/>
      <c r="AZ752" s="23"/>
      <c r="BA752" s="23"/>
      <c r="BB752" s="23"/>
      <c r="BC752" s="23"/>
      <c r="BD752" s="23"/>
      <c r="BE752" s="23"/>
      <c r="BF752" s="23"/>
      <c r="BG752" s="23"/>
      <c r="BH752" s="23"/>
      <c r="BI752" s="23"/>
      <c r="BJ752" s="23"/>
      <c r="BK752" s="23"/>
      <c r="BL752" s="23"/>
      <c r="BM752" s="23"/>
      <c r="BN752" s="23"/>
      <c r="BO752" s="23"/>
      <c r="BP752" s="23"/>
      <c r="BQ752" s="23"/>
      <c r="BR752" s="23"/>
      <c r="BS752" s="23"/>
      <c r="BT752" s="23"/>
      <c r="BU752" s="23"/>
      <c r="BV752" s="23"/>
      <c r="BW752" s="23"/>
      <c r="BX752" s="23"/>
      <c r="BY752" s="23"/>
      <c r="BZ752" s="49" t="str">
        <f t="shared" si="44"/>
        <v/>
      </c>
      <c r="CA752" s="49" t="str">
        <f t="shared" si="45"/>
        <v/>
      </c>
      <c r="CB752" s="49" t="str">
        <f t="shared" si="46"/>
        <v/>
      </c>
    </row>
    <row r="753" spans="1:80" s="43" customFormat="1" ht="25.5" customHeight="1">
      <c r="A753" s="48" t="str">
        <f t="shared" si="47"/>
        <v/>
      </c>
      <c r="B753" s="22"/>
      <c r="C753" s="22"/>
      <c r="D753" s="22"/>
      <c r="E753" s="46"/>
      <c r="F753" s="46"/>
      <c r="G753" s="23"/>
      <c r="H753" s="23"/>
      <c r="I753" s="24"/>
      <c r="J753" s="22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23"/>
      <c r="BA753" s="23"/>
      <c r="BB753" s="23"/>
      <c r="BC753" s="23"/>
      <c r="BD753" s="23"/>
      <c r="BE753" s="23"/>
      <c r="BF753" s="23"/>
      <c r="BG753" s="23"/>
      <c r="BH753" s="23"/>
      <c r="BI753" s="23"/>
      <c r="BJ753" s="23"/>
      <c r="BK753" s="23"/>
      <c r="BL753" s="23"/>
      <c r="BM753" s="23"/>
      <c r="BN753" s="23"/>
      <c r="BO753" s="23"/>
      <c r="BP753" s="23"/>
      <c r="BQ753" s="23"/>
      <c r="BR753" s="23"/>
      <c r="BS753" s="23"/>
      <c r="BT753" s="23"/>
      <c r="BU753" s="23"/>
      <c r="BV753" s="23"/>
      <c r="BW753" s="23"/>
      <c r="BX753" s="23"/>
      <c r="BY753" s="23"/>
      <c r="BZ753" s="49" t="str">
        <f t="shared" si="44"/>
        <v/>
      </c>
      <c r="CA753" s="49" t="str">
        <f t="shared" si="45"/>
        <v/>
      </c>
      <c r="CB753" s="49" t="str">
        <f t="shared" si="46"/>
        <v/>
      </c>
    </row>
    <row r="754" spans="1:80" s="43" customFormat="1" ht="25.5" customHeight="1">
      <c r="A754" s="48" t="str">
        <f t="shared" si="47"/>
        <v/>
      </c>
      <c r="B754" s="22"/>
      <c r="C754" s="22"/>
      <c r="D754" s="22"/>
      <c r="E754" s="46"/>
      <c r="F754" s="46"/>
      <c r="G754" s="23"/>
      <c r="H754" s="23"/>
      <c r="I754" s="24"/>
      <c r="J754" s="22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  <c r="AW754" s="23"/>
      <c r="AX754" s="23"/>
      <c r="AY754" s="23"/>
      <c r="AZ754" s="23"/>
      <c r="BA754" s="23"/>
      <c r="BB754" s="23"/>
      <c r="BC754" s="23"/>
      <c r="BD754" s="23"/>
      <c r="BE754" s="23"/>
      <c r="BF754" s="23"/>
      <c r="BG754" s="23"/>
      <c r="BH754" s="23"/>
      <c r="BI754" s="23"/>
      <c r="BJ754" s="23"/>
      <c r="BK754" s="23"/>
      <c r="BL754" s="23"/>
      <c r="BM754" s="23"/>
      <c r="BN754" s="23"/>
      <c r="BO754" s="23"/>
      <c r="BP754" s="23"/>
      <c r="BQ754" s="23"/>
      <c r="BR754" s="23"/>
      <c r="BS754" s="23"/>
      <c r="BT754" s="23"/>
      <c r="BU754" s="23"/>
      <c r="BV754" s="23"/>
      <c r="BW754" s="23"/>
      <c r="BX754" s="23"/>
      <c r="BY754" s="23"/>
      <c r="BZ754" s="49" t="str">
        <f t="shared" si="44"/>
        <v/>
      </c>
      <c r="CA754" s="49" t="str">
        <f t="shared" si="45"/>
        <v/>
      </c>
      <c r="CB754" s="49" t="str">
        <f t="shared" si="46"/>
        <v/>
      </c>
    </row>
    <row r="755" spans="1:80" s="43" customFormat="1" ht="25.5" customHeight="1">
      <c r="A755" s="48" t="str">
        <f t="shared" si="47"/>
        <v/>
      </c>
      <c r="B755" s="22"/>
      <c r="C755" s="22"/>
      <c r="D755" s="22"/>
      <c r="E755" s="46"/>
      <c r="F755" s="46"/>
      <c r="G755" s="23"/>
      <c r="H755" s="23"/>
      <c r="I755" s="24"/>
      <c r="J755" s="22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  <c r="AW755" s="23"/>
      <c r="AX755" s="23"/>
      <c r="AY755" s="23"/>
      <c r="AZ755" s="23"/>
      <c r="BA755" s="23"/>
      <c r="BB755" s="23"/>
      <c r="BC755" s="23"/>
      <c r="BD755" s="23"/>
      <c r="BE755" s="23"/>
      <c r="BF755" s="23"/>
      <c r="BG755" s="23"/>
      <c r="BH755" s="23"/>
      <c r="BI755" s="23"/>
      <c r="BJ755" s="23"/>
      <c r="BK755" s="23"/>
      <c r="BL755" s="23"/>
      <c r="BM755" s="23"/>
      <c r="BN755" s="23"/>
      <c r="BO755" s="23"/>
      <c r="BP755" s="23"/>
      <c r="BQ755" s="23"/>
      <c r="BR755" s="23"/>
      <c r="BS755" s="23"/>
      <c r="BT755" s="23"/>
      <c r="BU755" s="23"/>
      <c r="BV755" s="23"/>
      <c r="BW755" s="23"/>
      <c r="BX755" s="23"/>
      <c r="BY755" s="23"/>
      <c r="BZ755" s="49" t="str">
        <f t="shared" si="44"/>
        <v/>
      </c>
      <c r="CA755" s="49" t="str">
        <f t="shared" si="45"/>
        <v/>
      </c>
      <c r="CB755" s="49" t="str">
        <f t="shared" si="46"/>
        <v/>
      </c>
    </row>
    <row r="756" spans="1:80" s="43" customFormat="1" ht="25.5" customHeight="1">
      <c r="A756" s="48" t="str">
        <f t="shared" si="47"/>
        <v/>
      </c>
      <c r="B756" s="22"/>
      <c r="C756" s="22"/>
      <c r="D756" s="22"/>
      <c r="E756" s="46"/>
      <c r="F756" s="46"/>
      <c r="G756" s="23"/>
      <c r="H756" s="23"/>
      <c r="I756" s="24"/>
      <c r="J756" s="22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  <c r="AW756" s="23"/>
      <c r="AX756" s="23"/>
      <c r="AY756" s="23"/>
      <c r="AZ756" s="23"/>
      <c r="BA756" s="23"/>
      <c r="BB756" s="23"/>
      <c r="BC756" s="23"/>
      <c r="BD756" s="23"/>
      <c r="BE756" s="23"/>
      <c r="BF756" s="23"/>
      <c r="BG756" s="23"/>
      <c r="BH756" s="23"/>
      <c r="BI756" s="23"/>
      <c r="BJ756" s="23"/>
      <c r="BK756" s="23"/>
      <c r="BL756" s="23"/>
      <c r="BM756" s="23"/>
      <c r="BN756" s="23"/>
      <c r="BO756" s="23"/>
      <c r="BP756" s="23"/>
      <c r="BQ756" s="23"/>
      <c r="BR756" s="23"/>
      <c r="BS756" s="23"/>
      <c r="BT756" s="23"/>
      <c r="BU756" s="23"/>
      <c r="BV756" s="23"/>
      <c r="BW756" s="23"/>
      <c r="BX756" s="23"/>
      <c r="BY756" s="23"/>
      <c r="BZ756" s="49" t="str">
        <f t="shared" si="44"/>
        <v/>
      </c>
      <c r="CA756" s="49" t="str">
        <f t="shared" si="45"/>
        <v/>
      </c>
      <c r="CB756" s="49" t="str">
        <f t="shared" si="46"/>
        <v/>
      </c>
    </row>
    <row r="757" spans="1:80" s="43" customFormat="1" ht="25.5" customHeight="1">
      <c r="A757" s="48" t="str">
        <f t="shared" si="47"/>
        <v/>
      </c>
      <c r="B757" s="22"/>
      <c r="C757" s="22"/>
      <c r="D757" s="22"/>
      <c r="E757" s="46"/>
      <c r="F757" s="46"/>
      <c r="G757" s="23"/>
      <c r="H757" s="23"/>
      <c r="I757" s="24"/>
      <c r="J757" s="22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  <c r="AW757" s="23"/>
      <c r="AX757" s="23"/>
      <c r="AY757" s="23"/>
      <c r="AZ757" s="23"/>
      <c r="BA757" s="23"/>
      <c r="BB757" s="23"/>
      <c r="BC757" s="23"/>
      <c r="BD757" s="23"/>
      <c r="BE757" s="23"/>
      <c r="BF757" s="23"/>
      <c r="BG757" s="23"/>
      <c r="BH757" s="23"/>
      <c r="BI757" s="23"/>
      <c r="BJ757" s="23"/>
      <c r="BK757" s="23"/>
      <c r="BL757" s="23"/>
      <c r="BM757" s="23"/>
      <c r="BN757" s="23"/>
      <c r="BO757" s="23"/>
      <c r="BP757" s="23"/>
      <c r="BQ757" s="23"/>
      <c r="BR757" s="23"/>
      <c r="BS757" s="23"/>
      <c r="BT757" s="23"/>
      <c r="BU757" s="23"/>
      <c r="BV757" s="23"/>
      <c r="BW757" s="23"/>
      <c r="BX757" s="23"/>
      <c r="BY757" s="23"/>
      <c r="BZ757" s="49" t="str">
        <f t="shared" si="44"/>
        <v/>
      </c>
      <c r="CA757" s="49" t="str">
        <f t="shared" si="45"/>
        <v/>
      </c>
      <c r="CB757" s="49" t="str">
        <f t="shared" si="46"/>
        <v/>
      </c>
    </row>
    <row r="758" spans="1:80" s="43" customFormat="1" ht="25.5" customHeight="1">
      <c r="A758" s="48" t="str">
        <f t="shared" si="47"/>
        <v/>
      </c>
      <c r="B758" s="22"/>
      <c r="C758" s="22"/>
      <c r="D758" s="22"/>
      <c r="E758" s="46"/>
      <c r="F758" s="46"/>
      <c r="G758" s="23"/>
      <c r="H758" s="23"/>
      <c r="I758" s="24"/>
      <c r="J758" s="22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3"/>
      <c r="AX758" s="23"/>
      <c r="AY758" s="23"/>
      <c r="AZ758" s="23"/>
      <c r="BA758" s="23"/>
      <c r="BB758" s="23"/>
      <c r="BC758" s="23"/>
      <c r="BD758" s="23"/>
      <c r="BE758" s="23"/>
      <c r="BF758" s="23"/>
      <c r="BG758" s="23"/>
      <c r="BH758" s="23"/>
      <c r="BI758" s="23"/>
      <c r="BJ758" s="23"/>
      <c r="BK758" s="23"/>
      <c r="BL758" s="23"/>
      <c r="BM758" s="23"/>
      <c r="BN758" s="23"/>
      <c r="BO758" s="23"/>
      <c r="BP758" s="23"/>
      <c r="BQ758" s="23"/>
      <c r="BR758" s="23"/>
      <c r="BS758" s="23"/>
      <c r="BT758" s="23"/>
      <c r="BU758" s="23"/>
      <c r="BV758" s="23"/>
      <c r="BW758" s="23"/>
      <c r="BX758" s="23"/>
      <c r="BY758" s="23"/>
      <c r="BZ758" s="49" t="str">
        <f t="shared" si="44"/>
        <v/>
      </c>
      <c r="CA758" s="49" t="str">
        <f t="shared" si="45"/>
        <v/>
      </c>
      <c r="CB758" s="49" t="str">
        <f t="shared" si="46"/>
        <v/>
      </c>
    </row>
    <row r="759" spans="1:80" s="43" customFormat="1" ht="25.5" customHeight="1">
      <c r="A759" s="48" t="str">
        <f t="shared" si="47"/>
        <v/>
      </c>
      <c r="B759" s="22"/>
      <c r="C759" s="22"/>
      <c r="D759" s="22"/>
      <c r="E759" s="46"/>
      <c r="F759" s="46"/>
      <c r="G759" s="23"/>
      <c r="H759" s="23"/>
      <c r="I759" s="24"/>
      <c r="J759" s="22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  <c r="AW759" s="23"/>
      <c r="AX759" s="23"/>
      <c r="AY759" s="23"/>
      <c r="AZ759" s="23"/>
      <c r="BA759" s="23"/>
      <c r="BB759" s="23"/>
      <c r="BC759" s="23"/>
      <c r="BD759" s="23"/>
      <c r="BE759" s="23"/>
      <c r="BF759" s="23"/>
      <c r="BG759" s="23"/>
      <c r="BH759" s="23"/>
      <c r="BI759" s="23"/>
      <c r="BJ759" s="23"/>
      <c r="BK759" s="23"/>
      <c r="BL759" s="23"/>
      <c r="BM759" s="23"/>
      <c r="BN759" s="23"/>
      <c r="BO759" s="23"/>
      <c r="BP759" s="23"/>
      <c r="BQ759" s="23"/>
      <c r="BR759" s="23"/>
      <c r="BS759" s="23"/>
      <c r="BT759" s="23"/>
      <c r="BU759" s="23"/>
      <c r="BV759" s="23"/>
      <c r="BW759" s="23"/>
      <c r="BX759" s="23"/>
      <c r="BY759" s="23"/>
      <c r="BZ759" s="49" t="str">
        <f t="shared" si="44"/>
        <v/>
      </c>
      <c r="CA759" s="49" t="str">
        <f t="shared" si="45"/>
        <v/>
      </c>
      <c r="CB759" s="49" t="str">
        <f t="shared" si="46"/>
        <v/>
      </c>
    </row>
    <row r="760" spans="1:80" s="43" customFormat="1" ht="25.5" customHeight="1">
      <c r="A760" s="48" t="str">
        <f t="shared" si="47"/>
        <v/>
      </c>
      <c r="B760" s="22"/>
      <c r="C760" s="22"/>
      <c r="D760" s="22"/>
      <c r="E760" s="46"/>
      <c r="F760" s="46"/>
      <c r="G760" s="23"/>
      <c r="H760" s="23"/>
      <c r="I760" s="24"/>
      <c r="J760" s="22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  <c r="AW760" s="23"/>
      <c r="AX760" s="23"/>
      <c r="AY760" s="23"/>
      <c r="AZ760" s="23"/>
      <c r="BA760" s="23"/>
      <c r="BB760" s="23"/>
      <c r="BC760" s="23"/>
      <c r="BD760" s="23"/>
      <c r="BE760" s="23"/>
      <c r="BF760" s="23"/>
      <c r="BG760" s="23"/>
      <c r="BH760" s="23"/>
      <c r="BI760" s="23"/>
      <c r="BJ760" s="23"/>
      <c r="BK760" s="23"/>
      <c r="BL760" s="23"/>
      <c r="BM760" s="23"/>
      <c r="BN760" s="23"/>
      <c r="BO760" s="23"/>
      <c r="BP760" s="23"/>
      <c r="BQ760" s="23"/>
      <c r="BR760" s="23"/>
      <c r="BS760" s="23"/>
      <c r="BT760" s="23"/>
      <c r="BU760" s="23"/>
      <c r="BV760" s="23"/>
      <c r="BW760" s="23"/>
      <c r="BX760" s="23"/>
      <c r="BY760" s="23"/>
      <c r="BZ760" s="49" t="str">
        <f t="shared" si="44"/>
        <v/>
      </c>
      <c r="CA760" s="49" t="str">
        <f t="shared" si="45"/>
        <v/>
      </c>
      <c r="CB760" s="49" t="str">
        <f t="shared" si="46"/>
        <v/>
      </c>
    </row>
    <row r="761" spans="1:80" s="43" customFormat="1" ht="25.5" customHeight="1">
      <c r="A761" s="48" t="str">
        <f t="shared" si="47"/>
        <v/>
      </c>
      <c r="B761" s="22"/>
      <c r="C761" s="22"/>
      <c r="D761" s="22"/>
      <c r="E761" s="46"/>
      <c r="F761" s="46"/>
      <c r="G761" s="23"/>
      <c r="H761" s="23"/>
      <c r="I761" s="24"/>
      <c r="J761" s="22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  <c r="AW761" s="23"/>
      <c r="AX761" s="23"/>
      <c r="AY761" s="23"/>
      <c r="AZ761" s="23"/>
      <c r="BA761" s="23"/>
      <c r="BB761" s="23"/>
      <c r="BC761" s="23"/>
      <c r="BD761" s="23"/>
      <c r="BE761" s="23"/>
      <c r="BF761" s="23"/>
      <c r="BG761" s="23"/>
      <c r="BH761" s="23"/>
      <c r="BI761" s="23"/>
      <c r="BJ761" s="23"/>
      <c r="BK761" s="23"/>
      <c r="BL761" s="23"/>
      <c r="BM761" s="23"/>
      <c r="BN761" s="23"/>
      <c r="BO761" s="23"/>
      <c r="BP761" s="23"/>
      <c r="BQ761" s="23"/>
      <c r="BR761" s="23"/>
      <c r="BS761" s="23"/>
      <c r="BT761" s="23"/>
      <c r="BU761" s="23"/>
      <c r="BV761" s="23"/>
      <c r="BW761" s="23"/>
      <c r="BX761" s="23"/>
      <c r="BY761" s="23"/>
      <c r="BZ761" s="49" t="str">
        <f t="shared" si="44"/>
        <v/>
      </c>
      <c r="CA761" s="49" t="str">
        <f t="shared" si="45"/>
        <v/>
      </c>
      <c r="CB761" s="49" t="str">
        <f t="shared" si="46"/>
        <v/>
      </c>
    </row>
    <row r="762" spans="1:80" s="43" customFormat="1" ht="25.5" customHeight="1">
      <c r="A762" s="48" t="str">
        <f t="shared" si="47"/>
        <v/>
      </c>
      <c r="B762" s="22"/>
      <c r="C762" s="22"/>
      <c r="D762" s="22"/>
      <c r="E762" s="46"/>
      <c r="F762" s="46"/>
      <c r="G762" s="23"/>
      <c r="H762" s="23"/>
      <c r="I762" s="24"/>
      <c r="J762" s="22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  <c r="AW762" s="23"/>
      <c r="AX762" s="23"/>
      <c r="AY762" s="23"/>
      <c r="AZ762" s="23"/>
      <c r="BA762" s="23"/>
      <c r="BB762" s="23"/>
      <c r="BC762" s="23"/>
      <c r="BD762" s="23"/>
      <c r="BE762" s="23"/>
      <c r="BF762" s="23"/>
      <c r="BG762" s="23"/>
      <c r="BH762" s="23"/>
      <c r="BI762" s="23"/>
      <c r="BJ762" s="23"/>
      <c r="BK762" s="23"/>
      <c r="BL762" s="23"/>
      <c r="BM762" s="23"/>
      <c r="BN762" s="23"/>
      <c r="BO762" s="23"/>
      <c r="BP762" s="23"/>
      <c r="BQ762" s="23"/>
      <c r="BR762" s="23"/>
      <c r="BS762" s="23"/>
      <c r="BT762" s="23"/>
      <c r="BU762" s="23"/>
      <c r="BV762" s="23"/>
      <c r="BW762" s="23"/>
      <c r="BX762" s="23"/>
      <c r="BY762" s="23"/>
      <c r="BZ762" s="49" t="str">
        <f t="shared" si="44"/>
        <v/>
      </c>
      <c r="CA762" s="49" t="str">
        <f t="shared" si="45"/>
        <v/>
      </c>
      <c r="CB762" s="49" t="str">
        <f t="shared" si="46"/>
        <v/>
      </c>
    </row>
    <row r="763" spans="1:80" s="43" customFormat="1" ht="25.5" customHeight="1">
      <c r="A763" s="48" t="str">
        <f t="shared" si="47"/>
        <v/>
      </c>
      <c r="B763" s="22"/>
      <c r="C763" s="22"/>
      <c r="D763" s="22"/>
      <c r="E763" s="46"/>
      <c r="F763" s="46"/>
      <c r="G763" s="23"/>
      <c r="H763" s="23"/>
      <c r="I763" s="24"/>
      <c r="J763" s="22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3"/>
      <c r="AX763" s="23"/>
      <c r="AY763" s="23"/>
      <c r="AZ763" s="23"/>
      <c r="BA763" s="23"/>
      <c r="BB763" s="23"/>
      <c r="BC763" s="23"/>
      <c r="BD763" s="23"/>
      <c r="BE763" s="23"/>
      <c r="BF763" s="23"/>
      <c r="BG763" s="23"/>
      <c r="BH763" s="23"/>
      <c r="BI763" s="23"/>
      <c r="BJ763" s="23"/>
      <c r="BK763" s="23"/>
      <c r="BL763" s="23"/>
      <c r="BM763" s="23"/>
      <c r="BN763" s="23"/>
      <c r="BO763" s="23"/>
      <c r="BP763" s="23"/>
      <c r="BQ763" s="23"/>
      <c r="BR763" s="23"/>
      <c r="BS763" s="23"/>
      <c r="BT763" s="23"/>
      <c r="BU763" s="23"/>
      <c r="BV763" s="23"/>
      <c r="BW763" s="23"/>
      <c r="BX763" s="23"/>
      <c r="BY763" s="23"/>
      <c r="BZ763" s="49" t="str">
        <f t="shared" si="44"/>
        <v/>
      </c>
      <c r="CA763" s="49" t="str">
        <f t="shared" si="45"/>
        <v/>
      </c>
      <c r="CB763" s="49" t="str">
        <f t="shared" si="46"/>
        <v/>
      </c>
    </row>
    <row r="764" spans="1:80" s="43" customFormat="1" ht="25.5" customHeight="1">
      <c r="A764" s="48" t="str">
        <f t="shared" si="47"/>
        <v/>
      </c>
      <c r="B764" s="22"/>
      <c r="C764" s="22"/>
      <c r="D764" s="22"/>
      <c r="E764" s="46"/>
      <c r="F764" s="46"/>
      <c r="G764" s="23"/>
      <c r="H764" s="23"/>
      <c r="I764" s="24"/>
      <c r="J764" s="22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  <c r="AW764" s="23"/>
      <c r="AX764" s="23"/>
      <c r="AY764" s="23"/>
      <c r="AZ764" s="23"/>
      <c r="BA764" s="23"/>
      <c r="BB764" s="23"/>
      <c r="BC764" s="23"/>
      <c r="BD764" s="23"/>
      <c r="BE764" s="23"/>
      <c r="BF764" s="23"/>
      <c r="BG764" s="23"/>
      <c r="BH764" s="23"/>
      <c r="BI764" s="23"/>
      <c r="BJ764" s="23"/>
      <c r="BK764" s="23"/>
      <c r="BL764" s="23"/>
      <c r="BM764" s="23"/>
      <c r="BN764" s="23"/>
      <c r="BO764" s="23"/>
      <c r="BP764" s="23"/>
      <c r="BQ764" s="23"/>
      <c r="BR764" s="23"/>
      <c r="BS764" s="23"/>
      <c r="BT764" s="23"/>
      <c r="BU764" s="23"/>
      <c r="BV764" s="23"/>
      <c r="BW764" s="23"/>
      <c r="BX764" s="23"/>
      <c r="BY764" s="23"/>
      <c r="BZ764" s="49" t="str">
        <f t="shared" si="44"/>
        <v/>
      </c>
      <c r="CA764" s="49" t="str">
        <f t="shared" si="45"/>
        <v/>
      </c>
      <c r="CB764" s="49" t="str">
        <f t="shared" si="46"/>
        <v/>
      </c>
    </row>
    <row r="765" spans="1:80" s="43" customFormat="1" ht="25.5" customHeight="1">
      <c r="A765" s="48" t="str">
        <f t="shared" si="47"/>
        <v/>
      </c>
      <c r="B765" s="22"/>
      <c r="C765" s="22"/>
      <c r="D765" s="22"/>
      <c r="E765" s="46"/>
      <c r="F765" s="46"/>
      <c r="G765" s="23"/>
      <c r="H765" s="23"/>
      <c r="I765" s="24"/>
      <c r="J765" s="22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  <c r="AW765" s="23"/>
      <c r="AX765" s="23"/>
      <c r="AY765" s="23"/>
      <c r="AZ765" s="23"/>
      <c r="BA765" s="23"/>
      <c r="BB765" s="23"/>
      <c r="BC765" s="23"/>
      <c r="BD765" s="23"/>
      <c r="BE765" s="23"/>
      <c r="BF765" s="23"/>
      <c r="BG765" s="23"/>
      <c r="BH765" s="23"/>
      <c r="BI765" s="23"/>
      <c r="BJ765" s="23"/>
      <c r="BK765" s="23"/>
      <c r="BL765" s="23"/>
      <c r="BM765" s="23"/>
      <c r="BN765" s="23"/>
      <c r="BO765" s="23"/>
      <c r="BP765" s="23"/>
      <c r="BQ765" s="23"/>
      <c r="BR765" s="23"/>
      <c r="BS765" s="23"/>
      <c r="BT765" s="23"/>
      <c r="BU765" s="23"/>
      <c r="BV765" s="23"/>
      <c r="BW765" s="23"/>
      <c r="BX765" s="23"/>
      <c r="BY765" s="23"/>
      <c r="BZ765" s="49" t="str">
        <f t="shared" si="44"/>
        <v/>
      </c>
      <c r="CA765" s="49" t="str">
        <f t="shared" si="45"/>
        <v/>
      </c>
      <c r="CB765" s="49" t="str">
        <f t="shared" si="46"/>
        <v/>
      </c>
    </row>
    <row r="766" spans="1:80" s="43" customFormat="1" ht="25.5" customHeight="1">
      <c r="A766" s="48" t="str">
        <f t="shared" si="47"/>
        <v/>
      </c>
      <c r="B766" s="22"/>
      <c r="C766" s="22"/>
      <c r="D766" s="22"/>
      <c r="E766" s="46"/>
      <c r="F766" s="46"/>
      <c r="G766" s="23"/>
      <c r="H766" s="23"/>
      <c r="I766" s="24"/>
      <c r="J766" s="22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  <c r="AW766" s="23"/>
      <c r="AX766" s="23"/>
      <c r="AY766" s="23"/>
      <c r="AZ766" s="23"/>
      <c r="BA766" s="23"/>
      <c r="BB766" s="23"/>
      <c r="BC766" s="23"/>
      <c r="BD766" s="23"/>
      <c r="BE766" s="23"/>
      <c r="BF766" s="23"/>
      <c r="BG766" s="23"/>
      <c r="BH766" s="23"/>
      <c r="BI766" s="23"/>
      <c r="BJ766" s="23"/>
      <c r="BK766" s="23"/>
      <c r="BL766" s="23"/>
      <c r="BM766" s="23"/>
      <c r="BN766" s="23"/>
      <c r="BO766" s="23"/>
      <c r="BP766" s="23"/>
      <c r="BQ766" s="23"/>
      <c r="BR766" s="23"/>
      <c r="BS766" s="23"/>
      <c r="BT766" s="23"/>
      <c r="BU766" s="23"/>
      <c r="BV766" s="23"/>
      <c r="BW766" s="23"/>
      <c r="BX766" s="23"/>
      <c r="BY766" s="23"/>
      <c r="BZ766" s="49" t="str">
        <f t="shared" si="44"/>
        <v/>
      </c>
      <c r="CA766" s="49" t="str">
        <f t="shared" si="45"/>
        <v/>
      </c>
      <c r="CB766" s="49" t="str">
        <f t="shared" si="46"/>
        <v/>
      </c>
    </row>
    <row r="767" spans="1:80" s="43" customFormat="1" ht="25.5" customHeight="1">
      <c r="A767" s="48" t="str">
        <f t="shared" si="47"/>
        <v/>
      </c>
      <c r="B767" s="22"/>
      <c r="C767" s="22"/>
      <c r="D767" s="22"/>
      <c r="E767" s="46"/>
      <c r="F767" s="46"/>
      <c r="G767" s="23"/>
      <c r="H767" s="23"/>
      <c r="I767" s="24"/>
      <c r="J767" s="22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  <c r="AW767" s="23"/>
      <c r="AX767" s="23"/>
      <c r="AY767" s="23"/>
      <c r="AZ767" s="23"/>
      <c r="BA767" s="23"/>
      <c r="BB767" s="23"/>
      <c r="BC767" s="23"/>
      <c r="BD767" s="23"/>
      <c r="BE767" s="23"/>
      <c r="BF767" s="23"/>
      <c r="BG767" s="23"/>
      <c r="BH767" s="23"/>
      <c r="BI767" s="23"/>
      <c r="BJ767" s="23"/>
      <c r="BK767" s="23"/>
      <c r="BL767" s="23"/>
      <c r="BM767" s="23"/>
      <c r="BN767" s="23"/>
      <c r="BO767" s="23"/>
      <c r="BP767" s="23"/>
      <c r="BQ767" s="23"/>
      <c r="BR767" s="23"/>
      <c r="BS767" s="23"/>
      <c r="BT767" s="23"/>
      <c r="BU767" s="23"/>
      <c r="BV767" s="23"/>
      <c r="BW767" s="23"/>
      <c r="BX767" s="23"/>
      <c r="BY767" s="23"/>
      <c r="BZ767" s="49" t="str">
        <f t="shared" si="44"/>
        <v/>
      </c>
      <c r="CA767" s="49" t="str">
        <f t="shared" si="45"/>
        <v/>
      </c>
      <c r="CB767" s="49" t="str">
        <f t="shared" si="46"/>
        <v/>
      </c>
    </row>
    <row r="768" spans="1:80" s="43" customFormat="1" ht="25.5" customHeight="1">
      <c r="A768" s="48" t="str">
        <f t="shared" si="47"/>
        <v/>
      </c>
      <c r="B768" s="22"/>
      <c r="C768" s="22"/>
      <c r="D768" s="22"/>
      <c r="E768" s="46"/>
      <c r="F768" s="46"/>
      <c r="G768" s="23"/>
      <c r="H768" s="23"/>
      <c r="I768" s="24"/>
      <c r="J768" s="22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  <c r="AZ768" s="23"/>
      <c r="BA768" s="23"/>
      <c r="BB768" s="23"/>
      <c r="BC768" s="23"/>
      <c r="BD768" s="23"/>
      <c r="BE768" s="23"/>
      <c r="BF768" s="23"/>
      <c r="BG768" s="23"/>
      <c r="BH768" s="23"/>
      <c r="BI768" s="23"/>
      <c r="BJ768" s="23"/>
      <c r="BK768" s="23"/>
      <c r="BL768" s="23"/>
      <c r="BM768" s="23"/>
      <c r="BN768" s="23"/>
      <c r="BO768" s="23"/>
      <c r="BP768" s="23"/>
      <c r="BQ768" s="23"/>
      <c r="BR768" s="23"/>
      <c r="BS768" s="23"/>
      <c r="BT768" s="23"/>
      <c r="BU768" s="23"/>
      <c r="BV768" s="23"/>
      <c r="BW768" s="23"/>
      <c r="BX768" s="23"/>
      <c r="BY768" s="23"/>
      <c r="BZ768" s="49" t="str">
        <f t="shared" si="44"/>
        <v/>
      </c>
      <c r="CA768" s="49" t="str">
        <f t="shared" si="45"/>
        <v/>
      </c>
      <c r="CB768" s="49" t="str">
        <f t="shared" si="46"/>
        <v/>
      </c>
    </row>
    <row r="769" spans="1:80" s="43" customFormat="1" ht="25.5" customHeight="1">
      <c r="A769" s="48" t="str">
        <f t="shared" si="47"/>
        <v/>
      </c>
      <c r="B769" s="22"/>
      <c r="C769" s="22"/>
      <c r="D769" s="22"/>
      <c r="E769" s="46"/>
      <c r="F769" s="46"/>
      <c r="G769" s="23"/>
      <c r="H769" s="23"/>
      <c r="I769" s="24"/>
      <c r="J769" s="22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  <c r="AW769" s="23"/>
      <c r="AX769" s="23"/>
      <c r="AY769" s="23"/>
      <c r="AZ769" s="23"/>
      <c r="BA769" s="23"/>
      <c r="BB769" s="23"/>
      <c r="BC769" s="23"/>
      <c r="BD769" s="23"/>
      <c r="BE769" s="23"/>
      <c r="BF769" s="23"/>
      <c r="BG769" s="23"/>
      <c r="BH769" s="23"/>
      <c r="BI769" s="23"/>
      <c r="BJ769" s="23"/>
      <c r="BK769" s="23"/>
      <c r="BL769" s="23"/>
      <c r="BM769" s="23"/>
      <c r="BN769" s="23"/>
      <c r="BO769" s="23"/>
      <c r="BP769" s="23"/>
      <c r="BQ769" s="23"/>
      <c r="BR769" s="23"/>
      <c r="BS769" s="23"/>
      <c r="BT769" s="23"/>
      <c r="BU769" s="23"/>
      <c r="BV769" s="23"/>
      <c r="BW769" s="23"/>
      <c r="BX769" s="23"/>
      <c r="BY769" s="23"/>
      <c r="BZ769" s="49" t="str">
        <f t="shared" si="44"/>
        <v/>
      </c>
      <c r="CA769" s="49" t="str">
        <f t="shared" si="45"/>
        <v/>
      </c>
      <c r="CB769" s="49" t="str">
        <f t="shared" si="46"/>
        <v/>
      </c>
    </row>
    <row r="770" spans="1:80" s="43" customFormat="1" ht="25.5" customHeight="1">
      <c r="A770" s="48" t="str">
        <f t="shared" si="47"/>
        <v/>
      </c>
      <c r="B770" s="22"/>
      <c r="C770" s="22"/>
      <c r="D770" s="22"/>
      <c r="E770" s="46"/>
      <c r="F770" s="46"/>
      <c r="G770" s="23"/>
      <c r="H770" s="23"/>
      <c r="I770" s="24"/>
      <c r="J770" s="22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3"/>
      <c r="AX770" s="23"/>
      <c r="AY770" s="23"/>
      <c r="AZ770" s="23"/>
      <c r="BA770" s="23"/>
      <c r="BB770" s="23"/>
      <c r="BC770" s="23"/>
      <c r="BD770" s="23"/>
      <c r="BE770" s="23"/>
      <c r="BF770" s="23"/>
      <c r="BG770" s="23"/>
      <c r="BH770" s="23"/>
      <c r="BI770" s="23"/>
      <c r="BJ770" s="23"/>
      <c r="BK770" s="23"/>
      <c r="BL770" s="23"/>
      <c r="BM770" s="23"/>
      <c r="BN770" s="23"/>
      <c r="BO770" s="23"/>
      <c r="BP770" s="23"/>
      <c r="BQ770" s="23"/>
      <c r="BR770" s="23"/>
      <c r="BS770" s="23"/>
      <c r="BT770" s="23"/>
      <c r="BU770" s="23"/>
      <c r="BV770" s="23"/>
      <c r="BW770" s="23"/>
      <c r="BX770" s="23"/>
      <c r="BY770" s="23"/>
      <c r="BZ770" s="49" t="str">
        <f t="shared" si="44"/>
        <v/>
      </c>
      <c r="CA770" s="49" t="str">
        <f t="shared" si="45"/>
        <v/>
      </c>
      <c r="CB770" s="49" t="str">
        <f t="shared" si="46"/>
        <v/>
      </c>
    </row>
    <row r="771" spans="1:80" s="43" customFormat="1" ht="25.5" customHeight="1">
      <c r="A771" s="48" t="str">
        <f t="shared" si="47"/>
        <v/>
      </c>
      <c r="B771" s="22"/>
      <c r="C771" s="22"/>
      <c r="D771" s="22"/>
      <c r="E771" s="46"/>
      <c r="F771" s="46"/>
      <c r="G771" s="23"/>
      <c r="H771" s="23"/>
      <c r="I771" s="24"/>
      <c r="J771" s="22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  <c r="AW771" s="23"/>
      <c r="AX771" s="23"/>
      <c r="AY771" s="23"/>
      <c r="AZ771" s="23"/>
      <c r="BA771" s="23"/>
      <c r="BB771" s="23"/>
      <c r="BC771" s="23"/>
      <c r="BD771" s="23"/>
      <c r="BE771" s="23"/>
      <c r="BF771" s="23"/>
      <c r="BG771" s="23"/>
      <c r="BH771" s="23"/>
      <c r="BI771" s="23"/>
      <c r="BJ771" s="23"/>
      <c r="BK771" s="23"/>
      <c r="BL771" s="23"/>
      <c r="BM771" s="23"/>
      <c r="BN771" s="23"/>
      <c r="BO771" s="23"/>
      <c r="BP771" s="23"/>
      <c r="BQ771" s="23"/>
      <c r="BR771" s="23"/>
      <c r="BS771" s="23"/>
      <c r="BT771" s="23"/>
      <c r="BU771" s="23"/>
      <c r="BV771" s="23"/>
      <c r="BW771" s="23"/>
      <c r="BX771" s="23"/>
      <c r="BY771" s="23"/>
      <c r="BZ771" s="49" t="str">
        <f t="shared" si="44"/>
        <v/>
      </c>
      <c r="CA771" s="49" t="str">
        <f t="shared" si="45"/>
        <v/>
      </c>
      <c r="CB771" s="49" t="str">
        <f t="shared" si="46"/>
        <v/>
      </c>
    </row>
    <row r="772" spans="1:80" s="43" customFormat="1" ht="25.5" customHeight="1">
      <c r="A772" s="48" t="str">
        <f t="shared" si="47"/>
        <v/>
      </c>
      <c r="B772" s="22"/>
      <c r="C772" s="22"/>
      <c r="D772" s="22"/>
      <c r="E772" s="46"/>
      <c r="F772" s="46"/>
      <c r="G772" s="23"/>
      <c r="H772" s="23"/>
      <c r="I772" s="24"/>
      <c r="J772" s="22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  <c r="AW772" s="23"/>
      <c r="AX772" s="23"/>
      <c r="AY772" s="23"/>
      <c r="AZ772" s="23"/>
      <c r="BA772" s="23"/>
      <c r="BB772" s="23"/>
      <c r="BC772" s="23"/>
      <c r="BD772" s="23"/>
      <c r="BE772" s="23"/>
      <c r="BF772" s="23"/>
      <c r="BG772" s="23"/>
      <c r="BH772" s="23"/>
      <c r="BI772" s="23"/>
      <c r="BJ772" s="23"/>
      <c r="BK772" s="23"/>
      <c r="BL772" s="23"/>
      <c r="BM772" s="23"/>
      <c r="BN772" s="23"/>
      <c r="BO772" s="23"/>
      <c r="BP772" s="23"/>
      <c r="BQ772" s="23"/>
      <c r="BR772" s="23"/>
      <c r="BS772" s="23"/>
      <c r="BT772" s="23"/>
      <c r="BU772" s="23"/>
      <c r="BV772" s="23"/>
      <c r="BW772" s="23"/>
      <c r="BX772" s="23"/>
      <c r="BY772" s="23"/>
      <c r="BZ772" s="49" t="str">
        <f t="shared" si="44"/>
        <v/>
      </c>
      <c r="CA772" s="49" t="str">
        <f t="shared" si="45"/>
        <v/>
      </c>
      <c r="CB772" s="49" t="str">
        <f t="shared" si="46"/>
        <v/>
      </c>
    </row>
    <row r="773" spans="1:80" s="43" customFormat="1" ht="25.5" customHeight="1">
      <c r="A773" s="48" t="str">
        <f t="shared" si="47"/>
        <v/>
      </c>
      <c r="B773" s="22"/>
      <c r="C773" s="22"/>
      <c r="D773" s="22"/>
      <c r="E773" s="46"/>
      <c r="F773" s="46"/>
      <c r="G773" s="23"/>
      <c r="H773" s="23"/>
      <c r="I773" s="24"/>
      <c r="J773" s="22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3"/>
      <c r="AX773" s="23"/>
      <c r="AY773" s="23"/>
      <c r="AZ773" s="23"/>
      <c r="BA773" s="23"/>
      <c r="BB773" s="23"/>
      <c r="BC773" s="23"/>
      <c r="BD773" s="23"/>
      <c r="BE773" s="23"/>
      <c r="BF773" s="23"/>
      <c r="BG773" s="23"/>
      <c r="BH773" s="23"/>
      <c r="BI773" s="23"/>
      <c r="BJ773" s="23"/>
      <c r="BK773" s="23"/>
      <c r="BL773" s="23"/>
      <c r="BM773" s="23"/>
      <c r="BN773" s="23"/>
      <c r="BO773" s="23"/>
      <c r="BP773" s="23"/>
      <c r="BQ773" s="23"/>
      <c r="BR773" s="23"/>
      <c r="BS773" s="23"/>
      <c r="BT773" s="23"/>
      <c r="BU773" s="23"/>
      <c r="BV773" s="23"/>
      <c r="BW773" s="23"/>
      <c r="BX773" s="23"/>
      <c r="BY773" s="23"/>
      <c r="BZ773" s="49" t="str">
        <f t="shared" si="44"/>
        <v/>
      </c>
      <c r="CA773" s="49" t="str">
        <f t="shared" si="45"/>
        <v/>
      </c>
      <c r="CB773" s="49" t="str">
        <f t="shared" si="46"/>
        <v/>
      </c>
    </row>
    <row r="774" spans="1:80" s="43" customFormat="1" ht="25.5" customHeight="1">
      <c r="A774" s="48" t="str">
        <f t="shared" si="47"/>
        <v/>
      </c>
      <c r="B774" s="22"/>
      <c r="C774" s="22"/>
      <c r="D774" s="22"/>
      <c r="E774" s="46"/>
      <c r="F774" s="46"/>
      <c r="G774" s="23"/>
      <c r="H774" s="23"/>
      <c r="I774" s="24"/>
      <c r="J774" s="22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  <c r="AW774" s="23"/>
      <c r="AX774" s="23"/>
      <c r="AY774" s="23"/>
      <c r="AZ774" s="23"/>
      <c r="BA774" s="23"/>
      <c r="BB774" s="23"/>
      <c r="BC774" s="23"/>
      <c r="BD774" s="23"/>
      <c r="BE774" s="23"/>
      <c r="BF774" s="23"/>
      <c r="BG774" s="23"/>
      <c r="BH774" s="23"/>
      <c r="BI774" s="23"/>
      <c r="BJ774" s="23"/>
      <c r="BK774" s="23"/>
      <c r="BL774" s="23"/>
      <c r="BM774" s="23"/>
      <c r="BN774" s="23"/>
      <c r="BO774" s="23"/>
      <c r="BP774" s="23"/>
      <c r="BQ774" s="23"/>
      <c r="BR774" s="23"/>
      <c r="BS774" s="23"/>
      <c r="BT774" s="23"/>
      <c r="BU774" s="23"/>
      <c r="BV774" s="23"/>
      <c r="BW774" s="23"/>
      <c r="BX774" s="23"/>
      <c r="BY774" s="23"/>
      <c r="BZ774" s="49" t="str">
        <f t="shared" si="44"/>
        <v/>
      </c>
      <c r="CA774" s="49" t="str">
        <f t="shared" si="45"/>
        <v/>
      </c>
      <c r="CB774" s="49" t="str">
        <f t="shared" si="46"/>
        <v/>
      </c>
    </row>
    <row r="775" spans="1:80" s="43" customFormat="1" ht="25.5" customHeight="1">
      <c r="A775" s="48" t="str">
        <f t="shared" si="47"/>
        <v/>
      </c>
      <c r="B775" s="22"/>
      <c r="C775" s="22"/>
      <c r="D775" s="22"/>
      <c r="E775" s="46"/>
      <c r="F775" s="46"/>
      <c r="G775" s="23"/>
      <c r="H775" s="23"/>
      <c r="I775" s="24"/>
      <c r="J775" s="22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  <c r="AW775" s="23"/>
      <c r="AX775" s="23"/>
      <c r="AY775" s="23"/>
      <c r="AZ775" s="23"/>
      <c r="BA775" s="23"/>
      <c r="BB775" s="23"/>
      <c r="BC775" s="23"/>
      <c r="BD775" s="23"/>
      <c r="BE775" s="23"/>
      <c r="BF775" s="23"/>
      <c r="BG775" s="23"/>
      <c r="BH775" s="23"/>
      <c r="BI775" s="23"/>
      <c r="BJ775" s="23"/>
      <c r="BK775" s="23"/>
      <c r="BL775" s="23"/>
      <c r="BM775" s="23"/>
      <c r="BN775" s="23"/>
      <c r="BO775" s="23"/>
      <c r="BP775" s="23"/>
      <c r="BQ775" s="23"/>
      <c r="BR775" s="23"/>
      <c r="BS775" s="23"/>
      <c r="BT775" s="23"/>
      <c r="BU775" s="23"/>
      <c r="BV775" s="23"/>
      <c r="BW775" s="23"/>
      <c r="BX775" s="23"/>
      <c r="BY775" s="23"/>
      <c r="BZ775" s="49" t="str">
        <f t="shared" si="44"/>
        <v/>
      </c>
      <c r="CA775" s="49" t="str">
        <f t="shared" si="45"/>
        <v/>
      </c>
      <c r="CB775" s="49" t="str">
        <f t="shared" si="46"/>
        <v/>
      </c>
    </row>
    <row r="776" spans="1:80" s="43" customFormat="1" ht="25.5" customHeight="1">
      <c r="A776" s="48" t="str">
        <f t="shared" si="47"/>
        <v/>
      </c>
      <c r="B776" s="22"/>
      <c r="C776" s="22"/>
      <c r="D776" s="22"/>
      <c r="E776" s="46"/>
      <c r="F776" s="46"/>
      <c r="G776" s="23"/>
      <c r="H776" s="23"/>
      <c r="I776" s="24"/>
      <c r="J776" s="22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  <c r="AW776" s="23"/>
      <c r="AX776" s="23"/>
      <c r="AY776" s="23"/>
      <c r="AZ776" s="23"/>
      <c r="BA776" s="23"/>
      <c r="BB776" s="23"/>
      <c r="BC776" s="23"/>
      <c r="BD776" s="23"/>
      <c r="BE776" s="23"/>
      <c r="BF776" s="23"/>
      <c r="BG776" s="23"/>
      <c r="BH776" s="23"/>
      <c r="BI776" s="23"/>
      <c r="BJ776" s="23"/>
      <c r="BK776" s="23"/>
      <c r="BL776" s="23"/>
      <c r="BM776" s="23"/>
      <c r="BN776" s="23"/>
      <c r="BO776" s="23"/>
      <c r="BP776" s="23"/>
      <c r="BQ776" s="23"/>
      <c r="BR776" s="23"/>
      <c r="BS776" s="23"/>
      <c r="BT776" s="23"/>
      <c r="BU776" s="23"/>
      <c r="BV776" s="23"/>
      <c r="BW776" s="23"/>
      <c r="BX776" s="23"/>
      <c r="BY776" s="23"/>
      <c r="BZ776" s="49" t="str">
        <f t="shared" si="44"/>
        <v/>
      </c>
      <c r="CA776" s="49" t="str">
        <f t="shared" si="45"/>
        <v/>
      </c>
      <c r="CB776" s="49" t="str">
        <f t="shared" si="46"/>
        <v/>
      </c>
    </row>
    <row r="777" spans="1:80" s="43" customFormat="1" ht="25.5" customHeight="1">
      <c r="A777" s="48" t="str">
        <f t="shared" si="47"/>
        <v/>
      </c>
      <c r="B777" s="22"/>
      <c r="C777" s="22"/>
      <c r="D777" s="22"/>
      <c r="E777" s="46"/>
      <c r="F777" s="46"/>
      <c r="G777" s="23"/>
      <c r="H777" s="23"/>
      <c r="I777" s="24"/>
      <c r="J777" s="22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  <c r="AW777" s="23"/>
      <c r="AX777" s="23"/>
      <c r="AY777" s="23"/>
      <c r="AZ777" s="23"/>
      <c r="BA777" s="23"/>
      <c r="BB777" s="23"/>
      <c r="BC777" s="23"/>
      <c r="BD777" s="23"/>
      <c r="BE777" s="23"/>
      <c r="BF777" s="23"/>
      <c r="BG777" s="23"/>
      <c r="BH777" s="23"/>
      <c r="BI777" s="23"/>
      <c r="BJ777" s="23"/>
      <c r="BK777" s="23"/>
      <c r="BL777" s="23"/>
      <c r="BM777" s="23"/>
      <c r="BN777" s="23"/>
      <c r="BO777" s="23"/>
      <c r="BP777" s="23"/>
      <c r="BQ777" s="23"/>
      <c r="BR777" s="23"/>
      <c r="BS777" s="23"/>
      <c r="BT777" s="23"/>
      <c r="BU777" s="23"/>
      <c r="BV777" s="23"/>
      <c r="BW777" s="23"/>
      <c r="BX777" s="23"/>
      <c r="BY777" s="23"/>
      <c r="BZ777" s="49" t="str">
        <f t="shared" si="44"/>
        <v/>
      </c>
      <c r="CA777" s="49" t="str">
        <f t="shared" si="45"/>
        <v/>
      </c>
      <c r="CB777" s="49" t="str">
        <f t="shared" si="46"/>
        <v/>
      </c>
    </row>
    <row r="778" spans="1:80" s="43" customFormat="1" ht="25.5" customHeight="1">
      <c r="A778" s="48" t="str">
        <f t="shared" si="47"/>
        <v/>
      </c>
      <c r="B778" s="22"/>
      <c r="C778" s="22"/>
      <c r="D778" s="22"/>
      <c r="E778" s="46"/>
      <c r="F778" s="46"/>
      <c r="G778" s="23"/>
      <c r="H778" s="23"/>
      <c r="I778" s="24"/>
      <c r="J778" s="22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3"/>
      <c r="AX778" s="23"/>
      <c r="AY778" s="23"/>
      <c r="AZ778" s="23"/>
      <c r="BA778" s="23"/>
      <c r="BB778" s="23"/>
      <c r="BC778" s="23"/>
      <c r="BD778" s="23"/>
      <c r="BE778" s="23"/>
      <c r="BF778" s="23"/>
      <c r="BG778" s="23"/>
      <c r="BH778" s="23"/>
      <c r="BI778" s="23"/>
      <c r="BJ778" s="23"/>
      <c r="BK778" s="23"/>
      <c r="BL778" s="23"/>
      <c r="BM778" s="23"/>
      <c r="BN778" s="23"/>
      <c r="BO778" s="23"/>
      <c r="BP778" s="23"/>
      <c r="BQ778" s="23"/>
      <c r="BR778" s="23"/>
      <c r="BS778" s="23"/>
      <c r="BT778" s="23"/>
      <c r="BU778" s="23"/>
      <c r="BV778" s="23"/>
      <c r="BW778" s="23"/>
      <c r="BX778" s="23"/>
      <c r="BY778" s="23"/>
      <c r="BZ778" s="49" t="str">
        <f t="shared" ref="BZ778:BZ802" si="48">IF(COUNTA(L778,O778,R778,U778,X778,AA778,AD778,AG778,AJ778,AM778,AP778,AS778,AV778,AY778,BB778,BE778,BH778,BK778,BN778,BQ778,BT778,BW778)=0,"",COUNTA(L778,O778,R778,U778,X778,AA778,AD778,AG778,AJ778,AM778,AP778,AS778,AV778,AY778,BB778,BE778,BH778,BK778,BN778,BQ778,BT778,BW778))</f>
        <v/>
      </c>
      <c r="CA778" s="49" t="str">
        <f t="shared" ref="CA778:CA802" si="49">IF(COUNTA(L778,O778,R778,U778,X778,AA778,AD778,AG778,AJ778,AM778,AP778,AS778,AV778,AY778,BB778,BE778,BH778,BK778,BN778,BQ778,BT778,BW778)=0,"",COUNTIF(L778:BW778,"Призер"))</f>
        <v/>
      </c>
      <c r="CB778" s="49" t="str">
        <f t="shared" ref="CB778:CB802" si="50">IF(COUNTA(L778,O778,R778,U778,X778,AA778,AD778,AG778,AJ778,AM778,AP778,AS778,AV778,AY778,BB778,BE778,BH778,BK778,BN778,BQ778,BT778,BW778)=0,"",COUNTIF(L778:BW778,"Победитель"))</f>
        <v/>
      </c>
    </row>
    <row r="779" spans="1:80" s="43" customFormat="1" ht="25.5" customHeight="1">
      <c r="A779" s="48" t="str">
        <f t="shared" ref="A779:A802" si="51">IF(B779="","",A778+1)</f>
        <v/>
      </c>
      <c r="B779" s="22"/>
      <c r="C779" s="22"/>
      <c r="D779" s="22"/>
      <c r="E779" s="46"/>
      <c r="F779" s="46"/>
      <c r="G779" s="23"/>
      <c r="H779" s="23"/>
      <c r="I779" s="24"/>
      <c r="J779" s="22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  <c r="AW779" s="23"/>
      <c r="AX779" s="23"/>
      <c r="AY779" s="23"/>
      <c r="AZ779" s="23"/>
      <c r="BA779" s="23"/>
      <c r="BB779" s="23"/>
      <c r="BC779" s="23"/>
      <c r="BD779" s="23"/>
      <c r="BE779" s="23"/>
      <c r="BF779" s="23"/>
      <c r="BG779" s="23"/>
      <c r="BH779" s="23"/>
      <c r="BI779" s="23"/>
      <c r="BJ779" s="23"/>
      <c r="BK779" s="23"/>
      <c r="BL779" s="23"/>
      <c r="BM779" s="23"/>
      <c r="BN779" s="23"/>
      <c r="BO779" s="23"/>
      <c r="BP779" s="23"/>
      <c r="BQ779" s="23"/>
      <c r="BR779" s="23"/>
      <c r="BS779" s="23"/>
      <c r="BT779" s="23"/>
      <c r="BU779" s="23"/>
      <c r="BV779" s="23"/>
      <c r="BW779" s="23"/>
      <c r="BX779" s="23"/>
      <c r="BY779" s="23"/>
      <c r="BZ779" s="49" t="str">
        <f t="shared" si="48"/>
        <v/>
      </c>
      <c r="CA779" s="49" t="str">
        <f t="shared" si="49"/>
        <v/>
      </c>
      <c r="CB779" s="49" t="str">
        <f t="shared" si="50"/>
        <v/>
      </c>
    </row>
    <row r="780" spans="1:80" s="43" customFormat="1" ht="25.5" customHeight="1">
      <c r="A780" s="48" t="str">
        <f t="shared" si="51"/>
        <v/>
      </c>
      <c r="B780" s="22"/>
      <c r="C780" s="22"/>
      <c r="D780" s="22"/>
      <c r="E780" s="46"/>
      <c r="F780" s="46"/>
      <c r="G780" s="23"/>
      <c r="H780" s="23"/>
      <c r="I780" s="24"/>
      <c r="J780" s="22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  <c r="AW780" s="23"/>
      <c r="AX780" s="23"/>
      <c r="AY780" s="23"/>
      <c r="AZ780" s="23"/>
      <c r="BA780" s="23"/>
      <c r="BB780" s="23"/>
      <c r="BC780" s="23"/>
      <c r="BD780" s="23"/>
      <c r="BE780" s="23"/>
      <c r="BF780" s="23"/>
      <c r="BG780" s="23"/>
      <c r="BH780" s="23"/>
      <c r="BI780" s="23"/>
      <c r="BJ780" s="23"/>
      <c r="BK780" s="23"/>
      <c r="BL780" s="23"/>
      <c r="BM780" s="23"/>
      <c r="BN780" s="23"/>
      <c r="BO780" s="23"/>
      <c r="BP780" s="23"/>
      <c r="BQ780" s="23"/>
      <c r="BR780" s="23"/>
      <c r="BS780" s="23"/>
      <c r="BT780" s="23"/>
      <c r="BU780" s="23"/>
      <c r="BV780" s="23"/>
      <c r="BW780" s="23"/>
      <c r="BX780" s="23"/>
      <c r="BY780" s="23"/>
      <c r="BZ780" s="49" t="str">
        <f t="shared" si="48"/>
        <v/>
      </c>
      <c r="CA780" s="49" t="str">
        <f t="shared" si="49"/>
        <v/>
      </c>
      <c r="CB780" s="49" t="str">
        <f t="shared" si="50"/>
        <v/>
      </c>
    </row>
    <row r="781" spans="1:80" ht="25.5" customHeight="1">
      <c r="A781" s="48" t="str">
        <f t="shared" si="51"/>
        <v/>
      </c>
      <c r="B781" s="22"/>
      <c r="C781" s="22"/>
      <c r="D781" s="22"/>
      <c r="E781" s="46"/>
      <c r="F781" s="46"/>
      <c r="G781" s="23"/>
      <c r="H781" s="23"/>
      <c r="I781" s="24"/>
      <c r="J781" s="22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  <c r="AW781" s="23"/>
      <c r="AX781" s="23"/>
      <c r="AY781" s="23"/>
      <c r="AZ781" s="23"/>
      <c r="BA781" s="23"/>
      <c r="BB781" s="23"/>
      <c r="BC781" s="23"/>
      <c r="BD781" s="23"/>
      <c r="BE781" s="23"/>
      <c r="BF781" s="23"/>
      <c r="BG781" s="23"/>
      <c r="BH781" s="23"/>
      <c r="BI781" s="23"/>
      <c r="BJ781" s="23"/>
      <c r="BK781" s="23"/>
      <c r="BL781" s="23"/>
      <c r="BM781" s="23"/>
      <c r="BN781" s="23"/>
      <c r="BO781" s="23"/>
      <c r="BP781" s="23"/>
      <c r="BQ781" s="23"/>
      <c r="BR781" s="23"/>
      <c r="BS781" s="23"/>
      <c r="BT781" s="23"/>
      <c r="BU781" s="23"/>
      <c r="BV781" s="23"/>
      <c r="BW781" s="23"/>
      <c r="BX781" s="23"/>
      <c r="BY781" s="23"/>
      <c r="BZ781" s="49" t="str">
        <f t="shared" si="48"/>
        <v/>
      </c>
      <c r="CA781" s="49" t="str">
        <f t="shared" si="49"/>
        <v/>
      </c>
      <c r="CB781" s="49" t="str">
        <f t="shared" si="50"/>
        <v/>
      </c>
    </row>
    <row r="782" spans="1:80" ht="25.5" customHeight="1">
      <c r="A782" s="48" t="str">
        <f t="shared" si="51"/>
        <v/>
      </c>
      <c r="B782" s="22"/>
      <c r="C782" s="22"/>
      <c r="D782" s="22"/>
      <c r="E782" s="46"/>
      <c r="F782" s="46"/>
      <c r="G782" s="23"/>
      <c r="H782" s="23"/>
      <c r="I782" s="24"/>
      <c r="J782" s="22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  <c r="AW782" s="23"/>
      <c r="AX782" s="23"/>
      <c r="AY782" s="23"/>
      <c r="AZ782" s="23"/>
      <c r="BA782" s="23"/>
      <c r="BB782" s="23"/>
      <c r="BC782" s="23"/>
      <c r="BD782" s="23"/>
      <c r="BE782" s="23"/>
      <c r="BF782" s="23"/>
      <c r="BG782" s="23"/>
      <c r="BH782" s="23"/>
      <c r="BI782" s="23"/>
      <c r="BJ782" s="23"/>
      <c r="BK782" s="23"/>
      <c r="BL782" s="23"/>
      <c r="BM782" s="23"/>
      <c r="BN782" s="23"/>
      <c r="BO782" s="23"/>
      <c r="BP782" s="23"/>
      <c r="BQ782" s="23"/>
      <c r="BR782" s="23"/>
      <c r="BS782" s="23"/>
      <c r="BT782" s="23"/>
      <c r="BU782" s="23"/>
      <c r="BV782" s="23"/>
      <c r="BW782" s="23"/>
      <c r="BX782" s="23"/>
      <c r="BY782" s="23"/>
      <c r="BZ782" s="49" t="str">
        <f t="shared" si="48"/>
        <v/>
      </c>
      <c r="CA782" s="49" t="str">
        <f t="shared" si="49"/>
        <v/>
      </c>
      <c r="CB782" s="49" t="str">
        <f t="shared" si="50"/>
        <v/>
      </c>
    </row>
    <row r="783" spans="1:80" ht="25.5" customHeight="1">
      <c r="A783" s="48" t="str">
        <f t="shared" si="51"/>
        <v/>
      </c>
      <c r="B783" s="22"/>
      <c r="C783" s="22"/>
      <c r="D783" s="22"/>
      <c r="E783" s="46"/>
      <c r="F783" s="46"/>
      <c r="G783" s="23"/>
      <c r="H783" s="23"/>
      <c r="I783" s="24"/>
      <c r="J783" s="22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  <c r="AW783" s="23"/>
      <c r="AX783" s="23"/>
      <c r="AY783" s="23"/>
      <c r="AZ783" s="23"/>
      <c r="BA783" s="23"/>
      <c r="BB783" s="23"/>
      <c r="BC783" s="23"/>
      <c r="BD783" s="23"/>
      <c r="BE783" s="23"/>
      <c r="BF783" s="23"/>
      <c r="BG783" s="23"/>
      <c r="BH783" s="23"/>
      <c r="BI783" s="23"/>
      <c r="BJ783" s="23"/>
      <c r="BK783" s="23"/>
      <c r="BL783" s="23"/>
      <c r="BM783" s="23"/>
      <c r="BN783" s="23"/>
      <c r="BO783" s="23"/>
      <c r="BP783" s="23"/>
      <c r="BQ783" s="23"/>
      <c r="BR783" s="23"/>
      <c r="BS783" s="23"/>
      <c r="BT783" s="23"/>
      <c r="BU783" s="23"/>
      <c r="BV783" s="23"/>
      <c r="BW783" s="23"/>
      <c r="BX783" s="23"/>
      <c r="BY783" s="23"/>
      <c r="BZ783" s="49" t="str">
        <f t="shared" si="48"/>
        <v/>
      </c>
      <c r="CA783" s="49" t="str">
        <f t="shared" si="49"/>
        <v/>
      </c>
      <c r="CB783" s="49" t="str">
        <f t="shared" si="50"/>
        <v/>
      </c>
    </row>
    <row r="784" spans="1:80" ht="25.5" customHeight="1">
      <c r="A784" s="48" t="str">
        <f t="shared" si="51"/>
        <v/>
      </c>
      <c r="B784" s="22"/>
      <c r="C784" s="22"/>
      <c r="D784" s="22"/>
      <c r="E784" s="46"/>
      <c r="F784" s="46"/>
      <c r="G784" s="23"/>
      <c r="H784" s="23"/>
      <c r="I784" s="24"/>
      <c r="J784" s="22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  <c r="AW784" s="23"/>
      <c r="AX784" s="23"/>
      <c r="AY784" s="23"/>
      <c r="AZ784" s="23"/>
      <c r="BA784" s="23"/>
      <c r="BB784" s="23"/>
      <c r="BC784" s="23"/>
      <c r="BD784" s="23"/>
      <c r="BE784" s="23"/>
      <c r="BF784" s="23"/>
      <c r="BG784" s="23"/>
      <c r="BH784" s="23"/>
      <c r="BI784" s="23"/>
      <c r="BJ784" s="23"/>
      <c r="BK784" s="23"/>
      <c r="BL784" s="23"/>
      <c r="BM784" s="23"/>
      <c r="BN784" s="23"/>
      <c r="BO784" s="23"/>
      <c r="BP784" s="23"/>
      <c r="BQ784" s="23"/>
      <c r="BR784" s="23"/>
      <c r="BS784" s="23"/>
      <c r="BT784" s="23"/>
      <c r="BU784" s="23"/>
      <c r="BV784" s="23"/>
      <c r="BW784" s="23"/>
      <c r="BX784" s="23"/>
      <c r="BY784" s="23"/>
      <c r="BZ784" s="49" t="str">
        <f t="shared" si="48"/>
        <v/>
      </c>
      <c r="CA784" s="49" t="str">
        <f t="shared" si="49"/>
        <v/>
      </c>
      <c r="CB784" s="49" t="str">
        <f t="shared" si="50"/>
        <v/>
      </c>
    </row>
    <row r="785" spans="1:80" ht="25.5" customHeight="1">
      <c r="A785" s="48" t="str">
        <f t="shared" si="51"/>
        <v/>
      </c>
      <c r="B785" s="22"/>
      <c r="C785" s="22"/>
      <c r="D785" s="22"/>
      <c r="E785" s="46"/>
      <c r="F785" s="46"/>
      <c r="G785" s="23"/>
      <c r="H785" s="23"/>
      <c r="I785" s="24"/>
      <c r="J785" s="22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  <c r="AW785" s="23"/>
      <c r="AX785" s="23"/>
      <c r="AY785" s="23"/>
      <c r="AZ785" s="23"/>
      <c r="BA785" s="23"/>
      <c r="BB785" s="23"/>
      <c r="BC785" s="23"/>
      <c r="BD785" s="23"/>
      <c r="BE785" s="23"/>
      <c r="BF785" s="23"/>
      <c r="BG785" s="23"/>
      <c r="BH785" s="23"/>
      <c r="BI785" s="23"/>
      <c r="BJ785" s="23"/>
      <c r="BK785" s="23"/>
      <c r="BL785" s="23"/>
      <c r="BM785" s="23"/>
      <c r="BN785" s="23"/>
      <c r="BO785" s="23"/>
      <c r="BP785" s="23"/>
      <c r="BQ785" s="23"/>
      <c r="BR785" s="23"/>
      <c r="BS785" s="23"/>
      <c r="BT785" s="23"/>
      <c r="BU785" s="23"/>
      <c r="BV785" s="23"/>
      <c r="BW785" s="23"/>
      <c r="BX785" s="23"/>
      <c r="BY785" s="23"/>
      <c r="BZ785" s="49" t="str">
        <f t="shared" si="48"/>
        <v/>
      </c>
      <c r="CA785" s="49" t="str">
        <f t="shared" si="49"/>
        <v/>
      </c>
      <c r="CB785" s="49" t="str">
        <f t="shared" si="50"/>
        <v/>
      </c>
    </row>
    <row r="786" spans="1:80" ht="25.5" customHeight="1">
      <c r="A786" s="48" t="str">
        <f t="shared" si="51"/>
        <v/>
      </c>
      <c r="B786" s="22"/>
      <c r="C786" s="22"/>
      <c r="D786" s="22"/>
      <c r="E786" s="46"/>
      <c r="F786" s="46"/>
      <c r="G786" s="23"/>
      <c r="H786" s="23"/>
      <c r="I786" s="24"/>
      <c r="J786" s="22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  <c r="AW786" s="23"/>
      <c r="AX786" s="23"/>
      <c r="AY786" s="23"/>
      <c r="AZ786" s="23"/>
      <c r="BA786" s="23"/>
      <c r="BB786" s="23"/>
      <c r="BC786" s="23"/>
      <c r="BD786" s="23"/>
      <c r="BE786" s="23"/>
      <c r="BF786" s="23"/>
      <c r="BG786" s="23"/>
      <c r="BH786" s="23"/>
      <c r="BI786" s="23"/>
      <c r="BJ786" s="23"/>
      <c r="BK786" s="23"/>
      <c r="BL786" s="23"/>
      <c r="BM786" s="23"/>
      <c r="BN786" s="23"/>
      <c r="BO786" s="23"/>
      <c r="BP786" s="23"/>
      <c r="BQ786" s="23"/>
      <c r="BR786" s="23"/>
      <c r="BS786" s="23"/>
      <c r="BT786" s="23"/>
      <c r="BU786" s="23"/>
      <c r="BV786" s="23"/>
      <c r="BW786" s="23"/>
      <c r="BX786" s="23"/>
      <c r="BY786" s="23"/>
      <c r="BZ786" s="49" t="str">
        <f t="shared" si="48"/>
        <v/>
      </c>
      <c r="CA786" s="49" t="str">
        <f t="shared" si="49"/>
        <v/>
      </c>
      <c r="CB786" s="49" t="str">
        <f t="shared" si="50"/>
        <v/>
      </c>
    </row>
    <row r="787" spans="1:80" ht="25.5" customHeight="1">
      <c r="A787" s="48" t="str">
        <f t="shared" si="51"/>
        <v/>
      </c>
      <c r="B787" s="22"/>
      <c r="C787" s="22"/>
      <c r="D787" s="22"/>
      <c r="E787" s="46"/>
      <c r="F787" s="46"/>
      <c r="G787" s="23"/>
      <c r="H787" s="23"/>
      <c r="I787" s="24"/>
      <c r="J787" s="22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  <c r="AW787" s="23"/>
      <c r="AX787" s="23"/>
      <c r="AY787" s="23"/>
      <c r="AZ787" s="23"/>
      <c r="BA787" s="23"/>
      <c r="BB787" s="23"/>
      <c r="BC787" s="23"/>
      <c r="BD787" s="23"/>
      <c r="BE787" s="23"/>
      <c r="BF787" s="23"/>
      <c r="BG787" s="23"/>
      <c r="BH787" s="23"/>
      <c r="BI787" s="23"/>
      <c r="BJ787" s="23"/>
      <c r="BK787" s="23"/>
      <c r="BL787" s="23"/>
      <c r="BM787" s="23"/>
      <c r="BN787" s="23"/>
      <c r="BO787" s="23"/>
      <c r="BP787" s="23"/>
      <c r="BQ787" s="23"/>
      <c r="BR787" s="23"/>
      <c r="BS787" s="23"/>
      <c r="BT787" s="23"/>
      <c r="BU787" s="23"/>
      <c r="BV787" s="23"/>
      <c r="BW787" s="23"/>
      <c r="BX787" s="23"/>
      <c r="BY787" s="23"/>
      <c r="BZ787" s="49" t="str">
        <f t="shared" si="48"/>
        <v/>
      </c>
      <c r="CA787" s="49" t="str">
        <f t="shared" si="49"/>
        <v/>
      </c>
      <c r="CB787" s="49" t="str">
        <f t="shared" si="50"/>
        <v/>
      </c>
    </row>
    <row r="788" spans="1:80" ht="25.5" customHeight="1">
      <c r="A788" s="48" t="str">
        <f t="shared" si="51"/>
        <v/>
      </c>
      <c r="B788" s="22"/>
      <c r="C788" s="22"/>
      <c r="D788" s="22"/>
      <c r="E788" s="46"/>
      <c r="F788" s="46"/>
      <c r="G788" s="23"/>
      <c r="H788" s="23"/>
      <c r="I788" s="24"/>
      <c r="J788" s="22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  <c r="AW788" s="23"/>
      <c r="AX788" s="23"/>
      <c r="AY788" s="23"/>
      <c r="AZ788" s="23"/>
      <c r="BA788" s="23"/>
      <c r="BB788" s="23"/>
      <c r="BC788" s="23"/>
      <c r="BD788" s="23"/>
      <c r="BE788" s="23"/>
      <c r="BF788" s="23"/>
      <c r="BG788" s="23"/>
      <c r="BH788" s="23"/>
      <c r="BI788" s="23"/>
      <c r="BJ788" s="23"/>
      <c r="BK788" s="23"/>
      <c r="BL788" s="23"/>
      <c r="BM788" s="23"/>
      <c r="BN788" s="23"/>
      <c r="BO788" s="23"/>
      <c r="BP788" s="23"/>
      <c r="BQ788" s="23"/>
      <c r="BR788" s="23"/>
      <c r="BS788" s="23"/>
      <c r="BT788" s="23"/>
      <c r="BU788" s="23"/>
      <c r="BV788" s="23"/>
      <c r="BW788" s="23"/>
      <c r="BX788" s="23"/>
      <c r="BY788" s="23"/>
      <c r="BZ788" s="49" t="str">
        <f t="shared" si="48"/>
        <v/>
      </c>
      <c r="CA788" s="49" t="str">
        <f t="shared" si="49"/>
        <v/>
      </c>
      <c r="CB788" s="49" t="str">
        <f t="shared" si="50"/>
        <v/>
      </c>
    </row>
    <row r="789" spans="1:80" ht="25.5" customHeight="1">
      <c r="A789" s="48" t="str">
        <f t="shared" si="51"/>
        <v/>
      </c>
      <c r="B789" s="22"/>
      <c r="C789" s="22"/>
      <c r="D789" s="22"/>
      <c r="E789" s="46"/>
      <c r="F789" s="46"/>
      <c r="G789" s="23"/>
      <c r="H789" s="23"/>
      <c r="I789" s="24"/>
      <c r="J789" s="22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  <c r="AW789" s="23"/>
      <c r="AX789" s="23"/>
      <c r="AY789" s="23"/>
      <c r="AZ789" s="23"/>
      <c r="BA789" s="23"/>
      <c r="BB789" s="23"/>
      <c r="BC789" s="23"/>
      <c r="BD789" s="23"/>
      <c r="BE789" s="23"/>
      <c r="BF789" s="23"/>
      <c r="BG789" s="23"/>
      <c r="BH789" s="23"/>
      <c r="BI789" s="23"/>
      <c r="BJ789" s="23"/>
      <c r="BK789" s="23"/>
      <c r="BL789" s="23"/>
      <c r="BM789" s="23"/>
      <c r="BN789" s="23"/>
      <c r="BO789" s="23"/>
      <c r="BP789" s="23"/>
      <c r="BQ789" s="23"/>
      <c r="BR789" s="23"/>
      <c r="BS789" s="23"/>
      <c r="BT789" s="23"/>
      <c r="BU789" s="23"/>
      <c r="BV789" s="23"/>
      <c r="BW789" s="23"/>
      <c r="BX789" s="23"/>
      <c r="BY789" s="23"/>
      <c r="BZ789" s="49" t="str">
        <f t="shared" si="48"/>
        <v/>
      </c>
      <c r="CA789" s="49" t="str">
        <f t="shared" si="49"/>
        <v/>
      </c>
      <c r="CB789" s="49" t="str">
        <f t="shared" si="50"/>
        <v/>
      </c>
    </row>
    <row r="790" spans="1:80" ht="25.5" customHeight="1">
      <c r="A790" s="48" t="str">
        <f t="shared" si="51"/>
        <v/>
      </c>
      <c r="B790" s="22"/>
      <c r="C790" s="22"/>
      <c r="D790" s="22"/>
      <c r="E790" s="46"/>
      <c r="F790" s="46"/>
      <c r="G790" s="23"/>
      <c r="H790" s="23"/>
      <c r="I790" s="24"/>
      <c r="J790" s="22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  <c r="AW790" s="23"/>
      <c r="AX790" s="23"/>
      <c r="AY790" s="23"/>
      <c r="AZ790" s="23"/>
      <c r="BA790" s="23"/>
      <c r="BB790" s="23"/>
      <c r="BC790" s="23"/>
      <c r="BD790" s="23"/>
      <c r="BE790" s="23"/>
      <c r="BF790" s="23"/>
      <c r="BG790" s="23"/>
      <c r="BH790" s="23"/>
      <c r="BI790" s="23"/>
      <c r="BJ790" s="23"/>
      <c r="BK790" s="23"/>
      <c r="BL790" s="23"/>
      <c r="BM790" s="23"/>
      <c r="BN790" s="23"/>
      <c r="BO790" s="23"/>
      <c r="BP790" s="23"/>
      <c r="BQ790" s="23"/>
      <c r="BR790" s="23"/>
      <c r="BS790" s="23"/>
      <c r="BT790" s="23"/>
      <c r="BU790" s="23"/>
      <c r="BV790" s="23"/>
      <c r="BW790" s="23"/>
      <c r="BX790" s="23"/>
      <c r="BY790" s="23"/>
      <c r="BZ790" s="49" t="str">
        <f t="shared" si="48"/>
        <v/>
      </c>
      <c r="CA790" s="49" t="str">
        <f t="shared" si="49"/>
        <v/>
      </c>
      <c r="CB790" s="49" t="str">
        <f t="shared" si="50"/>
        <v/>
      </c>
    </row>
    <row r="791" spans="1:80" ht="25.5" customHeight="1">
      <c r="A791" s="48" t="str">
        <f t="shared" si="51"/>
        <v/>
      </c>
      <c r="B791" s="22"/>
      <c r="C791" s="22"/>
      <c r="D791" s="22"/>
      <c r="E791" s="46"/>
      <c r="F791" s="46"/>
      <c r="G791" s="23"/>
      <c r="H791" s="23"/>
      <c r="I791" s="24"/>
      <c r="J791" s="22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  <c r="AW791" s="23"/>
      <c r="AX791" s="23"/>
      <c r="AY791" s="23"/>
      <c r="AZ791" s="23"/>
      <c r="BA791" s="23"/>
      <c r="BB791" s="23"/>
      <c r="BC791" s="23"/>
      <c r="BD791" s="23"/>
      <c r="BE791" s="23"/>
      <c r="BF791" s="23"/>
      <c r="BG791" s="23"/>
      <c r="BH791" s="23"/>
      <c r="BI791" s="23"/>
      <c r="BJ791" s="23"/>
      <c r="BK791" s="23"/>
      <c r="BL791" s="23"/>
      <c r="BM791" s="23"/>
      <c r="BN791" s="23"/>
      <c r="BO791" s="23"/>
      <c r="BP791" s="23"/>
      <c r="BQ791" s="23"/>
      <c r="BR791" s="23"/>
      <c r="BS791" s="23"/>
      <c r="BT791" s="23"/>
      <c r="BU791" s="23"/>
      <c r="BV791" s="23"/>
      <c r="BW791" s="23"/>
      <c r="BX791" s="23"/>
      <c r="BY791" s="23"/>
      <c r="BZ791" s="49" t="str">
        <f t="shared" si="48"/>
        <v/>
      </c>
      <c r="CA791" s="49" t="str">
        <f t="shared" si="49"/>
        <v/>
      </c>
      <c r="CB791" s="49" t="str">
        <f t="shared" si="50"/>
        <v/>
      </c>
    </row>
    <row r="792" spans="1:80" ht="25.5" customHeight="1">
      <c r="A792" s="48" t="str">
        <f t="shared" si="51"/>
        <v/>
      </c>
      <c r="B792" s="22"/>
      <c r="C792" s="22"/>
      <c r="D792" s="22"/>
      <c r="E792" s="46"/>
      <c r="F792" s="46"/>
      <c r="G792" s="23"/>
      <c r="H792" s="23"/>
      <c r="I792" s="24"/>
      <c r="J792" s="22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  <c r="AW792" s="23"/>
      <c r="AX792" s="23"/>
      <c r="AY792" s="23"/>
      <c r="AZ792" s="23"/>
      <c r="BA792" s="23"/>
      <c r="BB792" s="23"/>
      <c r="BC792" s="23"/>
      <c r="BD792" s="23"/>
      <c r="BE792" s="23"/>
      <c r="BF792" s="23"/>
      <c r="BG792" s="23"/>
      <c r="BH792" s="23"/>
      <c r="BI792" s="23"/>
      <c r="BJ792" s="23"/>
      <c r="BK792" s="23"/>
      <c r="BL792" s="23"/>
      <c r="BM792" s="23"/>
      <c r="BN792" s="23"/>
      <c r="BO792" s="23"/>
      <c r="BP792" s="23"/>
      <c r="BQ792" s="23"/>
      <c r="BR792" s="23"/>
      <c r="BS792" s="23"/>
      <c r="BT792" s="23"/>
      <c r="BU792" s="23"/>
      <c r="BV792" s="23"/>
      <c r="BW792" s="23"/>
      <c r="BX792" s="23"/>
      <c r="BY792" s="23"/>
      <c r="BZ792" s="49" t="str">
        <f t="shared" si="48"/>
        <v/>
      </c>
      <c r="CA792" s="49" t="str">
        <f t="shared" si="49"/>
        <v/>
      </c>
      <c r="CB792" s="49" t="str">
        <f t="shared" si="50"/>
        <v/>
      </c>
    </row>
    <row r="793" spans="1:80" ht="25.5" customHeight="1">
      <c r="A793" s="48" t="str">
        <f t="shared" si="51"/>
        <v/>
      </c>
      <c r="B793" s="22"/>
      <c r="C793" s="22"/>
      <c r="D793" s="22"/>
      <c r="E793" s="46"/>
      <c r="F793" s="46"/>
      <c r="G793" s="23"/>
      <c r="H793" s="23"/>
      <c r="I793" s="24"/>
      <c r="J793" s="22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  <c r="AW793" s="23"/>
      <c r="AX793" s="23"/>
      <c r="AY793" s="23"/>
      <c r="AZ793" s="23"/>
      <c r="BA793" s="23"/>
      <c r="BB793" s="23"/>
      <c r="BC793" s="23"/>
      <c r="BD793" s="23"/>
      <c r="BE793" s="23"/>
      <c r="BF793" s="23"/>
      <c r="BG793" s="23"/>
      <c r="BH793" s="23"/>
      <c r="BI793" s="23"/>
      <c r="BJ793" s="23"/>
      <c r="BK793" s="23"/>
      <c r="BL793" s="23"/>
      <c r="BM793" s="23"/>
      <c r="BN793" s="23"/>
      <c r="BO793" s="23"/>
      <c r="BP793" s="23"/>
      <c r="BQ793" s="23"/>
      <c r="BR793" s="23"/>
      <c r="BS793" s="23"/>
      <c r="BT793" s="23"/>
      <c r="BU793" s="23"/>
      <c r="BV793" s="23"/>
      <c r="BW793" s="23"/>
      <c r="BX793" s="23"/>
      <c r="BY793" s="23"/>
      <c r="BZ793" s="49" t="str">
        <f t="shared" si="48"/>
        <v/>
      </c>
      <c r="CA793" s="49" t="str">
        <f t="shared" si="49"/>
        <v/>
      </c>
      <c r="CB793" s="49" t="str">
        <f t="shared" si="50"/>
        <v/>
      </c>
    </row>
    <row r="794" spans="1:80" ht="25.5" customHeight="1">
      <c r="A794" s="48" t="str">
        <f t="shared" si="51"/>
        <v/>
      </c>
      <c r="B794" s="22"/>
      <c r="C794" s="22"/>
      <c r="D794" s="22"/>
      <c r="E794" s="46"/>
      <c r="F794" s="46"/>
      <c r="G794" s="23"/>
      <c r="H794" s="23"/>
      <c r="I794" s="24"/>
      <c r="J794" s="22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  <c r="AW794" s="23"/>
      <c r="AX794" s="23"/>
      <c r="AY794" s="23"/>
      <c r="AZ794" s="23"/>
      <c r="BA794" s="23"/>
      <c r="BB794" s="23"/>
      <c r="BC794" s="23"/>
      <c r="BD794" s="23"/>
      <c r="BE794" s="23"/>
      <c r="BF794" s="23"/>
      <c r="BG794" s="23"/>
      <c r="BH794" s="23"/>
      <c r="BI794" s="23"/>
      <c r="BJ794" s="23"/>
      <c r="BK794" s="23"/>
      <c r="BL794" s="23"/>
      <c r="BM794" s="23"/>
      <c r="BN794" s="23"/>
      <c r="BO794" s="23"/>
      <c r="BP794" s="23"/>
      <c r="BQ794" s="23"/>
      <c r="BR794" s="23"/>
      <c r="BS794" s="23"/>
      <c r="BT794" s="23"/>
      <c r="BU794" s="23"/>
      <c r="BV794" s="23"/>
      <c r="BW794" s="23"/>
      <c r="BX794" s="23"/>
      <c r="BY794" s="23"/>
      <c r="BZ794" s="49" t="str">
        <f t="shared" si="48"/>
        <v/>
      </c>
      <c r="CA794" s="49" t="str">
        <f t="shared" si="49"/>
        <v/>
      </c>
      <c r="CB794" s="49" t="str">
        <f t="shared" si="50"/>
        <v/>
      </c>
    </row>
    <row r="795" spans="1:80" ht="25.5" customHeight="1">
      <c r="A795" s="48" t="str">
        <f t="shared" si="51"/>
        <v/>
      </c>
      <c r="B795" s="22"/>
      <c r="C795" s="22"/>
      <c r="D795" s="22"/>
      <c r="E795" s="46"/>
      <c r="F795" s="46"/>
      <c r="G795" s="23"/>
      <c r="H795" s="23"/>
      <c r="I795" s="24"/>
      <c r="J795" s="22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  <c r="AW795" s="23"/>
      <c r="AX795" s="23"/>
      <c r="AY795" s="23"/>
      <c r="AZ795" s="23"/>
      <c r="BA795" s="23"/>
      <c r="BB795" s="23"/>
      <c r="BC795" s="23"/>
      <c r="BD795" s="23"/>
      <c r="BE795" s="23"/>
      <c r="BF795" s="23"/>
      <c r="BG795" s="23"/>
      <c r="BH795" s="23"/>
      <c r="BI795" s="23"/>
      <c r="BJ795" s="23"/>
      <c r="BK795" s="23"/>
      <c r="BL795" s="23"/>
      <c r="BM795" s="23"/>
      <c r="BN795" s="23"/>
      <c r="BO795" s="23"/>
      <c r="BP795" s="23"/>
      <c r="BQ795" s="23"/>
      <c r="BR795" s="23"/>
      <c r="BS795" s="23"/>
      <c r="BT795" s="23"/>
      <c r="BU795" s="23"/>
      <c r="BV795" s="23"/>
      <c r="BW795" s="23"/>
      <c r="BX795" s="23"/>
      <c r="BY795" s="23"/>
      <c r="BZ795" s="49" t="str">
        <f t="shared" si="48"/>
        <v/>
      </c>
      <c r="CA795" s="49" t="str">
        <f t="shared" si="49"/>
        <v/>
      </c>
      <c r="CB795" s="49" t="str">
        <f t="shared" si="50"/>
        <v/>
      </c>
    </row>
    <row r="796" spans="1:80" ht="25.5" customHeight="1">
      <c r="A796" s="48" t="str">
        <f t="shared" si="51"/>
        <v/>
      </c>
      <c r="B796" s="22"/>
      <c r="C796" s="22"/>
      <c r="D796" s="22"/>
      <c r="E796" s="46"/>
      <c r="F796" s="46"/>
      <c r="G796" s="23"/>
      <c r="H796" s="23"/>
      <c r="I796" s="24"/>
      <c r="J796" s="22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  <c r="AW796" s="23"/>
      <c r="AX796" s="23"/>
      <c r="AY796" s="23"/>
      <c r="AZ796" s="23"/>
      <c r="BA796" s="23"/>
      <c r="BB796" s="23"/>
      <c r="BC796" s="23"/>
      <c r="BD796" s="23"/>
      <c r="BE796" s="23"/>
      <c r="BF796" s="23"/>
      <c r="BG796" s="23"/>
      <c r="BH796" s="23"/>
      <c r="BI796" s="23"/>
      <c r="BJ796" s="23"/>
      <c r="BK796" s="23"/>
      <c r="BL796" s="23"/>
      <c r="BM796" s="23"/>
      <c r="BN796" s="23"/>
      <c r="BO796" s="23"/>
      <c r="BP796" s="23"/>
      <c r="BQ796" s="23"/>
      <c r="BR796" s="23"/>
      <c r="BS796" s="23"/>
      <c r="BT796" s="23"/>
      <c r="BU796" s="23"/>
      <c r="BV796" s="23"/>
      <c r="BW796" s="23"/>
      <c r="BX796" s="23"/>
      <c r="BY796" s="23"/>
      <c r="BZ796" s="49" t="str">
        <f t="shared" si="48"/>
        <v/>
      </c>
      <c r="CA796" s="49" t="str">
        <f t="shared" si="49"/>
        <v/>
      </c>
      <c r="CB796" s="49" t="str">
        <f t="shared" si="50"/>
        <v/>
      </c>
    </row>
    <row r="797" spans="1:80" ht="25.5" customHeight="1">
      <c r="A797" s="48" t="str">
        <f t="shared" si="51"/>
        <v/>
      </c>
      <c r="B797" s="22"/>
      <c r="C797" s="22"/>
      <c r="D797" s="22"/>
      <c r="E797" s="46"/>
      <c r="F797" s="46"/>
      <c r="G797" s="23"/>
      <c r="H797" s="23"/>
      <c r="I797" s="24"/>
      <c r="J797" s="22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  <c r="AW797" s="23"/>
      <c r="AX797" s="23"/>
      <c r="AY797" s="23"/>
      <c r="AZ797" s="23"/>
      <c r="BA797" s="23"/>
      <c r="BB797" s="23"/>
      <c r="BC797" s="23"/>
      <c r="BD797" s="23"/>
      <c r="BE797" s="23"/>
      <c r="BF797" s="23"/>
      <c r="BG797" s="23"/>
      <c r="BH797" s="23"/>
      <c r="BI797" s="23"/>
      <c r="BJ797" s="23"/>
      <c r="BK797" s="23"/>
      <c r="BL797" s="23"/>
      <c r="BM797" s="23"/>
      <c r="BN797" s="23"/>
      <c r="BO797" s="23"/>
      <c r="BP797" s="23"/>
      <c r="BQ797" s="23"/>
      <c r="BR797" s="23"/>
      <c r="BS797" s="23"/>
      <c r="BT797" s="23"/>
      <c r="BU797" s="23"/>
      <c r="BV797" s="23"/>
      <c r="BW797" s="23"/>
      <c r="BX797" s="23"/>
      <c r="BY797" s="23"/>
      <c r="BZ797" s="49" t="str">
        <f t="shared" si="48"/>
        <v/>
      </c>
      <c r="CA797" s="49" t="str">
        <f t="shared" si="49"/>
        <v/>
      </c>
      <c r="CB797" s="49" t="str">
        <f t="shared" si="50"/>
        <v/>
      </c>
    </row>
    <row r="798" spans="1:80" ht="25.5" customHeight="1">
      <c r="A798" s="48" t="str">
        <f t="shared" si="51"/>
        <v/>
      </c>
      <c r="B798" s="22"/>
      <c r="C798" s="22"/>
      <c r="D798" s="22"/>
      <c r="E798" s="46"/>
      <c r="F798" s="46"/>
      <c r="G798" s="23"/>
      <c r="H798" s="23"/>
      <c r="I798" s="24"/>
      <c r="J798" s="22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  <c r="AW798" s="23"/>
      <c r="AX798" s="23"/>
      <c r="AY798" s="23"/>
      <c r="AZ798" s="23"/>
      <c r="BA798" s="23"/>
      <c r="BB798" s="23"/>
      <c r="BC798" s="23"/>
      <c r="BD798" s="23"/>
      <c r="BE798" s="23"/>
      <c r="BF798" s="23"/>
      <c r="BG798" s="23"/>
      <c r="BH798" s="23"/>
      <c r="BI798" s="23"/>
      <c r="BJ798" s="23"/>
      <c r="BK798" s="23"/>
      <c r="BL798" s="23"/>
      <c r="BM798" s="23"/>
      <c r="BN798" s="23"/>
      <c r="BO798" s="23"/>
      <c r="BP798" s="23"/>
      <c r="BQ798" s="23"/>
      <c r="BR798" s="23"/>
      <c r="BS798" s="23"/>
      <c r="BT798" s="23"/>
      <c r="BU798" s="23"/>
      <c r="BV798" s="23"/>
      <c r="BW798" s="23"/>
      <c r="BX798" s="23"/>
      <c r="BY798" s="23"/>
      <c r="BZ798" s="49" t="str">
        <f t="shared" si="48"/>
        <v/>
      </c>
      <c r="CA798" s="49" t="str">
        <f t="shared" si="49"/>
        <v/>
      </c>
      <c r="CB798" s="49" t="str">
        <f t="shared" si="50"/>
        <v/>
      </c>
    </row>
    <row r="799" spans="1:80" ht="25.5" customHeight="1">
      <c r="A799" s="48" t="str">
        <f t="shared" si="51"/>
        <v/>
      </c>
      <c r="B799" s="22"/>
      <c r="C799" s="22"/>
      <c r="D799" s="22"/>
      <c r="E799" s="46"/>
      <c r="F799" s="46"/>
      <c r="G799" s="23"/>
      <c r="H799" s="23"/>
      <c r="I799" s="24"/>
      <c r="J799" s="22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  <c r="AW799" s="23"/>
      <c r="AX799" s="23"/>
      <c r="AY799" s="23"/>
      <c r="AZ799" s="23"/>
      <c r="BA799" s="23"/>
      <c r="BB799" s="23"/>
      <c r="BC799" s="23"/>
      <c r="BD799" s="23"/>
      <c r="BE799" s="23"/>
      <c r="BF799" s="23"/>
      <c r="BG799" s="23"/>
      <c r="BH799" s="23"/>
      <c r="BI799" s="23"/>
      <c r="BJ799" s="23"/>
      <c r="BK799" s="23"/>
      <c r="BL799" s="23"/>
      <c r="BM799" s="23"/>
      <c r="BN799" s="23"/>
      <c r="BO799" s="23"/>
      <c r="BP799" s="23"/>
      <c r="BQ799" s="23"/>
      <c r="BR799" s="23"/>
      <c r="BS799" s="23"/>
      <c r="BT799" s="23"/>
      <c r="BU799" s="23"/>
      <c r="BV799" s="23"/>
      <c r="BW799" s="23"/>
      <c r="BX799" s="23"/>
      <c r="BY799" s="23"/>
      <c r="BZ799" s="49" t="str">
        <f t="shared" si="48"/>
        <v/>
      </c>
      <c r="CA799" s="49" t="str">
        <f t="shared" si="49"/>
        <v/>
      </c>
      <c r="CB799" s="49" t="str">
        <f t="shared" si="50"/>
        <v/>
      </c>
    </row>
    <row r="800" spans="1:80" ht="25.5" customHeight="1">
      <c r="A800" s="48" t="str">
        <f t="shared" si="51"/>
        <v/>
      </c>
      <c r="B800" s="22"/>
      <c r="C800" s="22"/>
      <c r="D800" s="22"/>
      <c r="E800" s="46"/>
      <c r="F800" s="46"/>
      <c r="G800" s="23"/>
      <c r="H800" s="23"/>
      <c r="I800" s="24"/>
      <c r="J800" s="22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  <c r="AW800" s="23"/>
      <c r="AX800" s="23"/>
      <c r="AY800" s="23"/>
      <c r="AZ800" s="23"/>
      <c r="BA800" s="23"/>
      <c r="BB800" s="23"/>
      <c r="BC800" s="23"/>
      <c r="BD800" s="23"/>
      <c r="BE800" s="23"/>
      <c r="BF800" s="23"/>
      <c r="BG800" s="23"/>
      <c r="BH800" s="23"/>
      <c r="BI800" s="23"/>
      <c r="BJ800" s="23"/>
      <c r="BK800" s="23"/>
      <c r="BL800" s="23"/>
      <c r="BM800" s="23"/>
      <c r="BN800" s="23"/>
      <c r="BO800" s="23"/>
      <c r="BP800" s="23"/>
      <c r="BQ800" s="23"/>
      <c r="BR800" s="23"/>
      <c r="BS800" s="23"/>
      <c r="BT800" s="23"/>
      <c r="BU800" s="23"/>
      <c r="BV800" s="23"/>
      <c r="BW800" s="23"/>
      <c r="BX800" s="23"/>
      <c r="BY800" s="23"/>
      <c r="BZ800" s="49" t="str">
        <f t="shared" si="48"/>
        <v/>
      </c>
      <c r="CA800" s="49" t="str">
        <f t="shared" si="49"/>
        <v/>
      </c>
      <c r="CB800" s="49" t="str">
        <f t="shared" si="50"/>
        <v/>
      </c>
    </row>
    <row r="801" spans="1:80" ht="25.5" customHeight="1">
      <c r="A801" s="48" t="str">
        <f t="shared" si="51"/>
        <v/>
      </c>
      <c r="B801" s="22"/>
      <c r="C801" s="22"/>
      <c r="D801" s="22"/>
      <c r="E801" s="46"/>
      <c r="F801" s="46"/>
      <c r="G801" s="23"/>
      <c r="H801" s="23"/>
      <c r="I801" s="24"/>
      <c r="J801" s="22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  <c r="AW801" s="23"/>
      <c r="AX801" s="23"/>
      <c r="AY801" s="23"/>
      <c r="AZ801" s="23"/>
      <c r="BA801" s="23"/>
      <c r="BB801" s="23"/>
      <c r="BC801" s="23"/>
      <c r="BD801" s="23"/>
      <c r="BE801" s="23"/>
      <c r="BF801" s="23"/>
      <c r="BG801" s="23"/>
      <c r="BH801" s="23"/>
      <c r="BI801" s="23"/>
      <c r="BJ801" s="23"/>
      <c r="BK801" s="23"/>
      <c r="BL801" s="23"/>
      <c r="BM801" s="23"/>
      <c r="BN801" s="23"/>
      <c r="BO801" s="23"/>
      <c r="BP801" s="23"/>
      <c r="BQ801" s="23"/>
      <c r="BR801" s="23"/>
      <c r="BS801" s="23"/>
      <c r="BT801" s="23"/>
      <c r="BU801" s="23"/>
      <c r="BV801" s="23"/>
      <c r="BW801" s="23"/>
      <c r="BX801" s="23"/>
      <c r="BY801" s="23"/>
      <c r="BZ801" s="49" t="str">
        <f t="shared" si="48"/>
        <v/>
      </c>
      <c r="CA801" s="49" t="str">
        <f t="shared" si="49"/>
        <v/>
      </c>
      <c r="CB801" s="49" t="str">
        <f t="shared" si="50"/>
        <v/>
      </c>
    </row>
    <row r="802" spans="1:80" ht="25.5" customHeight="1">
      <c r="A802" s="48" t="str">
        <f t="shared" si="51"/>
        <v/>
      </c>
      <c r="B802" s="22"/>
      <c r="C802" s="22"/>
      <c r="D802" s="22"/>
      <c r="E802" s="46"/>
      <c r="F802" s="46"/>
      <c r="G802" s="23"/>
      <c r="H802" s="23"/>
      <c r="I802" s="24"/>
      <c r="J802" s="22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  <c r="AW802" s="23"/>
      <c r="AX802" s="23"/>
      <c r="AY802" s="23"/>
      <c r="AZ802" s="23"/>
      <c r="BA802" s="23"/>
      <c r="BB802" s="23"/>
      <c r="BC802" s="23"/>
      <c r="BD802" s="23"/>
      <c r="BE802" s="23"/>
      <c r="BF802" s="23"/>
      <c r="BG802" s="23"/>
      <c r="BH802" s="23"/>
      <c r="BI802" s="23"/>
      <c r="BJ802" s="23"/>
      <c r="BK802" s="23"/>
      <c r="BL802" s="23"/>
      <c r="BM802" s="23"/>
      <c r="BN802" s="23"/>
      <c r="BO802" s="23"/>
      <c r="BP802" s="23"/>
      <c r="BQ802" s="23"/>
      <c r="BR802" s="23"/>
      <c r="BS802" s="23"/>
      <c r="BT802" s="23"/>
      <c r="BU802" s="23"/>
      <c r="BV802" s="23"/>
      <c r="BW802" s="23"/>
      <c r="BX802" s="23"/>
      <c r="BY802" s="23"/>
      <c r="BZ802" s="49" t="str">
        <f t="shared" si="48"/>
        <v/>
      </c>
      <c r="CA802" s="49" t="str">
        <f t="shared" si="49"/>
        <v/>
      </c>
      <c r="CB802" s="49" t="str">
        <f t="shared" si="50"/>
        <v/>
      </c>
    </row>
  </sheetData>
  <sheetProtection password="C7EB" sheet="1" objects="1" scenarios="1" selectLockedCells="1"/>
  <mergeCells count="88">
    <mergeCell ref="BW4:BY4"/>
    <mergeCell ref="BW5:BY5"/>
    <mergeCell ref="BN4:BP4"/>
    <mergeCell ref="BN5:BP5"/>
    <mergeCell ref="BQ4:BS4"/>
    <mergeCell ref="BQ5:BS5"/>
    <mergeCell ref="BT4:BV4"/>
    <mergeCell ref="BT5:BV5"/>
    <mergeCell ref="BE4:BG4"/>
    <mergeCell ref="BE5:BG5"/>
    <mergeCell ref="BH4:BJ4"/>
    <mergeCell ref="BH5:BJ5"/>
    <mergeCell ref="BK4:BM4"/>
    <mergeCell ref="BK5:BM5"/>
    <mergeCell ref="AV4:AX4"/>
    <mergeCell ref="AV5:AX5"/>
    <mergeCell ref="AY4:BA4"/>
    <mergeCell ref="AY5:BA5"/>
    <mergeCell ref="BB4:BD4"/>
    <mergeCell ref="BB5:BD5"/>
    <mergeCell ref="AM4:AO4"/>
    <mergeCell ref="AM5:AO5"/>
    <mergeCell ref="AP4:AR4"/>
    <mergeCell ref="AP5:AR5"/>
    <mergeCell ref="AS4:AU4"/>
    <mergeCell ref="AS5:AU5"/>
    <mergeCell ref="AD4:AF4"/>
    <mergeCell ref="AD5:AF5"/>
    <mergeCell ref="AG4:AI4"/>
    <mergeCell ref="AG5:AI5"/>
    <mergeCell ref="AJ4:AL4"/>
    <mergeCell ref="AJ5:AL5"/>
    <mergeCell ref="U4:W4"/>
    <mergeCell ref="U5:W5"/>
    <mergeCell ref="X4:Z4"/>
    <mergeCell ref="X5:Z5"/>
    <mergeCell ref="AA4:AC4"/>
    <mergeCell ref="AA5:AC5"/>
    <mergeCell ref="L5:N5"/>
    <mergeCell ref="L4:N4"/>
    <mergeCell ref="O4:Q4"/>
    <mergeCell ref="O5:Q5"/>
    <mergeCell ref="R4:T4"/>
    <mergeCell ref="R5:T5"/>
    <mergeCell ref="BW7:BY7"/>
    <mergeCell ref="BT7:BV7"/>
    <mergeCell ref="BQ7:BS7"/>
    <mergeCell ref="BN7:BP7"/>
    <mergeCell ref="BK7:BM7"/>
    <mergeCell ref="BH7:BJ7"/>
    <mergeCell ref="BE7:BG7"/>
    <mergeCell ref="BB7:BD7"/>
    <mergeCell ref="AY7:BA7"/>
    <mergeCell ref="AV7:AX7"/>
    <mergeCell ref="AS7:AU7"/>
    <mergeCell ref="AP7:AR7"/>
    <mergeCell ref="AM7:AO7"/>
    <mergeCell ref="AJ7:AL7"/>
    <mergeCell ref="AG7:AI7"/>
    <mergeCell ref="AD7:AF7"/>
    <mergeCell ref="AA7:AC7"/>
    <mergeCell ref="X7:Z7"/>
    <mergeCell ref="U6:W6"/>
    <mergeCell ref="U7:W7"/>
    <mergeCell ref="R6:T6"/>
    <mergeCell ref="R7:T7"/>
    <mergeCell ref="O6:Q6"/>
    <mergeCell ref="O7:Q7"/>
    <mergeCell ref="L6:N6"/>
    <mergeCell ref="L7:N7"/>
    <mergeCell ref="AJ6:AL6"/>
    <mergeCell ref="AG6:AI6"/>
    <mergeCell ref="AD6:AF6"/>
    <mergeCell ref="AA6:AC6"/>
    <mergeCell ref="X6:Z6"/>
    <mergeCell ref="AY6:BA6"/>
    <mergeCell ref="AV6:AX6"/>
    <mergeCell ref="AS6:AU6"/>
    <mergeCell ref="AP6:AR6"/>
    <mergeCell ref="AM6:AO6"/>
    <mergeCell ref="BH6:BJ6"/>
    <mergeCell ref="BE6:BG6"/>
    <mergeCell ref="BB6:BD6"/>
    <mergeCell ref="BW6:BY6"/>
    <mergeCell ref="BT6:BV6"/>
    <mergeCell ref="BQ6:BS6"/>
    <mergeCell ref="BN6:BP6"/>
    <mergeCell ref="BK6:BM6"/>
  </mergeCells>
  <phoneticPr fontId="18" type="noConversion"/>
  <dataValidations count="6">
    <dataValidation type="list" allowBlank="1" showInputMessage="1" showErrorMessage="1" sqref="K9:K802">
      <formula1>level</formula1>
    </dataValidation>
    <dataValidation type="list" allowBlank="1" showInputMessage="1" showErrorMessage="1" sqref="BW9:BW802 O9:O802 R9:R802 U9:U802 X9:X802 AA9:AA802 AD9:AD802 AG9:AG802 AJ9:AJ802 AM9:AM802 AP9:AP802 AS9:AS802 AV9:AV802 AY9:AY802 BB9:BB802 BE9:BE802 BH9:BH802 BK9:BK802 BN9:BN802 BQ9:BQ802 BT9:BT802 L9:L802">
      <formula1>t_type</formula1>
    </dataValidation>
    <dataValidation type="list" allowBlank="1" showInputMessage="1" showErrorMessage="1" sqref="G9:G802">
      <formula1>sex</formula1>
    </dataValidation>
    <dataValidation type="list" allowBlank="1" showInputMessage="1" showErrorMessage="1" sqref="I9:I802">
      <formula1>rf</formula1>
    </dataValidation>
    <dataValidation type="list" allowBlank="1" showInputMessage="1" showErrorMessage="1" sqref="J9:J802">
      <formula1>INDIRECT($C$1)</formula1>
    </dataValidation>
    <dataValidation type="list" allowBlank="1" showInputMessage="1" showErrorMessage="1" sqref="C1">
      <formula1>МО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Q40"/>
  <sheetViews>
    <sheetView workbookViewId="0">
      <selection activeCell="F4" sqref="F4:F6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  <col min="12" max="12" width="32.140625" customWidth="1"/>
    <col min="14" max="14" width="35.140625" customWidth="1"/>
    <col min="15" max="43" width="20.42578125" customWidth="1"/>
  </cols>
  <sheetData>
    <row r="1" spans="2:43">
      <c r="F1" s="4"/>
      <c r="G1" s="4"/>
    </row>
    <row r="2" spans="2:43" ht="13.5" thickBot="1">
      <c r="F2" s="4"/>
      <c r="G2" s="4"/>
    </row>
    <row r="3" spans="2:43" s="7" customFormat="1" ht="27" customHeight="1" thickBot="1">
      <c r="B3" s="8" t="s">
        <v>5</v>
      </c>
      <c r="D3" s="9" t="s">
        <v>4</v>
      </c>
      <c r="F3" s="9" t="s">
        <v>10</v>
      </c>
      <c r="G3" s="10"/>
      <c r="H3" s="9" t="s">
        <v>11</v>
      </c>
      <c r="J3" s="8" t="s">
        <v>5</v>
      </c>
      <c r="L3" s="12" t="s">
        <v>24</v>
      </c>
      <c r="N3" s="13" t="s">
        <v>76</v>
      </c>
      <c r="O3" s="15" t="s">
        <v>598</v>
      </c>
      <c r="P3" s="15" t="s">
        <v>599</v>
      </c>
      <c r="Q3" s="15" t="s">
        <v>600</v>
      </c>
      <c r="R3" s="15" t="s">
        <v>601</v>
      </c>
      <c r="S3" s="15" t="s">
        <v>602</v>
      </c>
      <c r="T3" s="15" t="s">
        <v>603</v>
      </c>
      <c r="U3" s="15" t="s">
        <v>604</v>
      </c>
      <c r="V3" s="15" t="s">
        <v>605</v>
      </c>
      <c r="W3" s="15" t="s">
        <v>606</v>
      </c>
      <c r="X3" s="15" t="s">
        <v>607</v>
      </c>
      <c r="Y3" s="15" t="s">
        <v>608</v>
      </c>
      <c r="Z3" s="15" t="s">
        <v>609</v>
      </c>
      <c r="AA3" s="15" t="s">
        <v>610</v>
      </c>
      <c r="AB3" s="15" t="s">
        <v>611</v>
      </c>
      <c r="AC3" s="15" t="s">
        <v>612</v>
      </c>
      <c r="AD3" s="15" t="s">
        <v>613</v>
      </c>
      <c r="AE3" s="15" t="s">
        <v>614</v>
      </c>
      <c r="AF3" s="15" t="s">
        <v>615</v>
      </c>
      <c r="AG3" s="15" t="s">
        <v>616</v>
      </c>
      <c r="AH3" s="15" t="s">
        <v>626</v>
      </c>
      <c r="AI3" s="15" t="s">
        <v>617</v>
      </c>
      <c r="AJ3" s="15" t="s">
        <v>618</v>
      </c>
      <c r="AK3" s="15" t="s">
        <v>619</v>
      </c>
      <c r="AL3" s="15" t="s">
        <v>620</v>
      </c>
      <c r="AM3" s="15" t="s">
        <v>621</v>
      </c>
      <c r="AN3" s="15" t="s">
        <v>622</v>
      </c>
      <c r="AO3" s="15" t="s">
        <v>623</v>
      </c>
      <c r="AP3" s="15" t="s">
        <v>624</v>
      </c>
      <c r="AQ3" s="16" t="s">
        <v>625</v>
      </c>
    </row>
    <row r="4" spans="2:43">
      <c r="B4" s="3"/>
      <c r="D4" s="11" t="s">
        <v>22</v>
      </c>
      <c r="F4" s="6"/>
      <c r="G4" s="4"/>
      <c r="H4" s="3"/>
      <c r="J4" s="3"/>
      <c r="L4" s="3"/>
      <c r="N4" s="14"/>
    </row>
    <row r="5" spans="2:43">
      <c r="B5" s="1">
        <v>5</v>
      </c>
      <c r="D5" s="1" t="s">
        <v>7</v>
      </c>
      <c r="F5" s="5" t="s">
        <v>12</v>
      </c>
      <c r="G5" s="4"/>
      <c r="H5" s="1" t="s">
        <v>14</v>
      </c>
      <c r="J5" s="1">
        <v>9</v>
      </c>
      <c r="L5" s="1" t="s">
        <v>25</v>
      </c>
      <c r="N5" s="15" t="s">
        <v>47</v>
      </c>
      <c r="O5" t="s">
        <v>314</v>
      </c>
      <c r="P5" t="s">
        <v>77</v>
      </c>
      <c r="Q5" t="s">
        <v>86</v>
      </c>
      <c r="R5" t="s">
        <v>331</v>
      </c>
      <c r="S5" t="s">
        <v>97</v>
      </c>
      <c r="T5" t="s">
        <v>115</v>
      </c>
      <c r="U5" t="s">
        <v>351</v>
      </c>
      <c r="V5" t="s">
        <v>128</v>
      </c>
      <c r="W5" t="s">
        <v>367</v>
      </c>
      <c r="X5" t="s">
        <v>137</v>
      </c>
      <c r="Y5" t="s">
        <v>149</v>
      </c>
      <c r="Z5" t="s">
        <v>402</v>
      </c>
      <c r="AA5" t="s">
        <v>159</v>
      </c>
      <c r="AB5" t="s">
        <v>186</v>
      </c>
      <c r="AC5" t="s">
        <v>199</v>
      </c>
      <c r="AD5" t="s">
        <v>424</v>
      </c>
      <c r="AE5" t="s">
        <v>222</v>
      </c>
      <c r="AF5" t="s">
        <v>233</v>
      </c>
      <c r="AG5" t="s">
        <v>247</v>
      </c>
      <c r="AH5" t="s">
        <v>257</v>
      </c>
      <c r="AI5" t="s">
        <v>458</v>
      </c>
      <c r="AJ5" t="s">
        <v>268</v>
      </c>
      <c r="AK5" t="s">
        <v>484</v>
      </c>
      <c r="AL5" t="s">
        <v>291</v>
      </c>
      <c r="AM5" t="s">
        <v>564</v>
      </c>
      <c r="AN5" t="s">
        <v>554</v>
      </c>
      <c r="AO5" t="s">
        <v>577</v>
      </c>
      <c r="AP5" t="s">
        <v>542</v>
      </c>
      <c r="AQ5" t="s">
        <v>523</v>
      </c>
    </row>
    <row r="6" spans="2:43" ht="13.5" thickBot="1">
      <c r="B6" s="1">
        <v>6</v>
      </c>
      <c r="D6" s="2" t="s">
        <v>8</v>
      </c>
      <c r="F6" s="2" t="s">
        <v>13</v>
      </c>
      <c r="G6" s="4"/>
      <c r="H6" s="2" t="s">
        <v>15</v>
      </c>
      <c r="J6" s="1">
        <v>10</v>
      </c>
      <c r="L6" s="1" t="s">
        <v>26</v>
      </c>
      <c r="N6" s="15" t="s">
        <v>48</v>
      </c>
      <c r="O6" t="s">
        <v>315</v>
      </c>
      <c r="P6" t="s">
        <v>78</v>
      </c>
      <c r="Q6" t="s">
        <v>87</v>
      </c>
      <c r="R6" t="s">
        <v>332</v>
      </c>
      <c r="S6" t="s">
        <v>98</v>
      </c>
      <c r="T6" t="s">
        <v>116</v>
      </c>
      <c r="U6" t="s">
        <v>352</v>
      </c>
      <c r="V6" t="s">
        <v>129</v>
      </c>
      <c r="W6" t="s">
        <v>368</v>
      </c>
      <c r="X6" t="s">
        <v>138</v>
      </c>
      <c r="Y6" t="s">
        <v>150</v>
      </c>
      <c r="Z6" t="s">
        <v>403</v>
      </c>
      <c r="AA6" t="s">
        <v>160</v>
      </c>
      <c r="AB6" t="s">
        <v>187</v>
      </c>
      <c r="AC6" t="s">
        <v>200</v>
      </c>
      <c r="AD6" t="s">
        <v>425</v>
      </c>
      <c r="AE6" t="s">
        <v>223</v>
      </c>
      <c r="AF6" t="s">
        <v>234</v>
      </c>
      <c r="AG6" t="s">
        <v>248</v>
      </c>
      <c r="AH6" t="s">
        <v>258</v>
      </c>
      <c r="AI6" t="s">
        <v>459</v>
      </c>
      <c r="AJ6" t="s">
        <v>269</v>
      </c>
      <c r="AK6" t="s">
        <v>485</v>
      </c>
      <c r="AL6" t="s">
        <v>292</v>
      </c>
      <c r="AM6" t="s">
        <v>565</v>
      </c>
      <c r="AN6" t="s">
        <v>555</v>
      </c>
      <c r="AO6" t="s">
        <v>578</v>
      </c>
      <c r="AP6" t="s">
        <v>543</v>
      </c>
      <c r="AQ6" t="s">
        <v>524</v>
      </c>
    </row>
    <row r="7" spans="2:43" ht="13.5" thickBot="1">
      <c r="B7" s="1">
        <v>7</v>
      </c>
      <c r="D7" s="11"/>
      <c r="F7" s="4"/>
      <c r="G7" s="4"/>
      <c r="J7" s="2">
        <v>11</v>
      </c>
      <c r="L7" s="1" t="s">
        <v>27</v>
      </c>
      <c r="N7" s="15" t="s">
        <v>49</v>
      </c>
      <c r="O7" t="s">
        <v>316</v>
      </c>
      <c r="P7" t="s">
        <v>79</v>
      </c>
      <c r="Q7" t="s">
        <v>88</v>
      </c>
      <c r="R7" t="s">
        <v>333</v>
      </c>
      <c r="S7" t="s">
        <v>99</v>
      </c>
      <c r="T7" t="s">
        <v>117</v>
      </c>
      <c r="U7" t="s">
        <v>353</v>
      </c>
      <c r="V7" t="s">
        <v>130</v>
      </c>
      <c r="W7" t="s">
        <v>369</v>
      </c>
      <c r="X7" t="s">
        <v>139</v>
      </c>
      <c r="Y7" t="s">
        <v>151</v>
      </c>
      <c r="Z7" t="s">
        <v>404</v>
      </c>
      <c r="AA7" t="s">
        <v>161</v>
      </c>
      <c r="AB7" t="s">
        <v>188</v>
      </c>
      <c r="AC7" t="s">
        <v>201</v>
      </c>
      <c r="AD7" t="s">
        <v>426</v>
      </c>
      <c r="AE7" t="s">
        <v>224</v>
      </c>
      <c r="AF7" t="s">
        <v>235</v>
      </c>
      <c r="AG7" t="s">
        <v>249</v>
      </c>
      <c r="AH7" t="s">
        <v>259</v>
      </c>
      <c r="AI7" t="s">
        <v>460</v>
      </c>
      <c r="AJ7" t="s">
        <v>270</v>
      </c>
      <c r="AK7" t="s">
        <v>486</v>
      </c>
      <c r="AL7" t="s">
        <v>293</v>
      </c>
      <c r="AM7" t="s">
        <v>566</v>
      </c>
      <c r="AN7" t="s">
        <v>556</v>
      </c>
      <c r="AO7" t="s">
        <v>579</v>
      </c>
      <c r="AP7" t="s">
        <v>544</v>
      </c>
      <c r="AQ7" t="s">
        <v>525</v>
      </c>
    </row>
    <row r="8" spans="2:43">
      <c r="B8" s="1">
        <v>8</v>
      </c>
      <c r="J8" s="1"/>
      <c r="L8" s="1" t="s">
        <v>28</v>
      </c>
      <c r="N8" s="15" t="s">
        <v>50</v>
      </c>
      <c r="O8" t="s">
        <v>317</v>
      </c>
      <c r="P8" t="s">
        <v>80</v>
      </c>
      <c r="Q8" t="s">
        <v>89</v>
      </c>
      <c r="R8" t="s">
        <v>334</v>
      </c>
      <c r="S8" t="s">
        <v>100</v>
      </c>
      <c r="T8" t="s">
        <v>118</v>
      </c>
      <c r="U8" t="s">
        <v>354</v>
      </c>
      <c r="V8" t="s">
        <v>131</v>
      </c>
      <c r="W8" t="s">
        <v>370</v>
      </c>
      <c r="X8" t="s">
        <v>140</v>
      </c>
      <c r="Y8" t="s">
        <v>152</v>
      </c>
      <c r="Z8" t="s">
        <v>405</v>
      </c>
      <c r="AA8" t="s">
        <v>162</v>
      </c>
      <c r="AB8" t="s">
        <v>189</v>
      </c>
      <c r="AC8" t="s">
        <v>202</v>
      </c>
      <c r="AD8" t="s">
        <v>427</v>
      </c>
      <c r="AE8" t="s">
        <v>225</v>
      </c>
      <c r="AF8" t="s">
        <v>236</v>
      </c>
      <c r="AG8" t="s">
        <v>250</v>
      </c>
      <c r="AH8" t="s">
        <v>260</v>
      </c>
      <c r="AI8" t="s">
        <v>461</v>
      </c>
      <c r="AJ8" t="s">
        <v>271</v>
      </c>
      <c r="AK8" t="s">
        <v>487</v>
      </c>
      <c r="AL8" t="s">
        <v>294</v>
      </c>
      <c r="AM8" t="s">
        <v>567</v>
      </c>
      <c r="AN8" t="s">
        <v>557</v>
      </c>
      <c r="AO8" t="s">
        <v>580</v>
      </c>
      <c r="AP8" t="s">
        <v>545</v>
      </c>
      <c r="AQ8" t="s">
        <v>526</v>
      </c>
    </row>
    <row r="9" spans="2:43" ht="13.5" thickBot="1">
      <c r="B9" s="1">
        <v>9</v>
      </c>
      <c r="L9" s="1" t="s">
        <v>29</v>
      </c>
      <c r="N9" s="15" t="s">
        <v>51</v>
      </c>
      <c r="O9" t="s">
        <v>318</v>
      </c>
      <c r="P9" t="s">
        <v>81</v>
      </c>
      <c r="Q9" t="s">
        <v>90</v>
      </c>
      <c r="R9" t="s">
        <v>335</v>
      </c>
      <c r="S9" t="s">
        <v>101</v>
      </c>
      <c r="T9" t="s">
        <v>119</v>
      </c>
      <c r="U9" t="s">
        <v>355</v>
      </c>
      <c r="V9" t="s">
        <v>132</v>
      </c>
      <c r="W9" t="s">
        <v>371</v>
      </c>
      <c r="X9" t="s">
        <v>141</v>
      </c>
      <c r="Y9" t="s">
        <v>153</v>
      </c>
      <c r="Z9" t="s">
        <v>406</v>
      </c>
      <c r="AA9" t="s">
        <v>163</v>
      </c>
      <c r="AB9" t="s">
        <v>190</v>
      </c>
      <c r="AC9" t="s">
        <v>203</v>
      </c>
      <c r="AD9" t="s">
        <v>428</v>
      </c>
      <c r="AE9" t="s">
        <v>226</v>
      </c>
      <c r="AF9" t="s">
        <v>237</v>
      </c>
      <c r="AG9" t="s">
        <v>251</v>
      </c>
      <c r="AH9" t="s">
        <v>261</v>
      </c>
      <c r="AI9" t="s">
        <v>462</v>
      </c>
      <c r="AJ9" t="s">
        <v>272</v>
      </c>
      <c r="AK9" t="s">
        <v>488</v>
      </c>
      <c r="AL9" t="s">
        <v>295</v>
      </c>
      <c r="AM9" t="s">
        <v>568</v>
      </c>
      <c r="AN9" t="s">
        <v>558</v>
      </c>
      <c r="AO9" t="s">
        <v>581</v>
      </c>
      <c r="AP9" t="s">
        <v>546</v>
      </c>
      <c r="AQ9" t="s">
        <v>527</v>
      </c>
    </row>
    <row r="10" spans="2:43" ht="13.5" thickBot="1">
      <c r="B10" s="1">
        <v>10</v>
      </c>
      <c r="J10" s="21" t="s">
        <v>520</v>
      </c>
      <c r="L10" s="1" t="s">
        <v>30</v>
      </c>
      <c r="N10" s="15" t="s">
        <v>52</v>
      </c>
      <c r="O10" t="s">
        <v>319</v>
      </c>
      <c r="P10" t="s">
        <v>82</v>
      </c>
      <c r="Q10" t="s">
        <v>91</v>
      </c>
      <c r="R10" t="s">
        <v>336</v>
      </c>
      <c r="S10" t="s">
        <v>102</v>
      </c>
      <c r="T10" t="s">
        <v>120</v>
      </c>
      <c r="U10" t="s">
        <v>356</v>
      </c>
      <c r="V10" t="s">
        <v>133</v>
      </c>
      <c r="W10" t="s">
        <v>372</v>
      </c>
      <c r="X10" t="s">
        <v>142</v>
      </c>
      <c r="Y10" t="s">
        <v>154</v>
      </c>
      <c r="Z10" t="s">
        <v>407</v>
      </c>
      <c r="AA10" t="s">
        <v>164</v>
      </c>
      <c r="AB10" t="s">
        <v>191</v>
      </c>
      <c r="AC10" t="s">
        <v>204</v>
      </c>
      <c r="AD10" t="s">
        <v>429</v>
      </c>
      <c r="AE10" t="s">
        <v>227</v>
      </c>
      <c r="AF10" t="s">
        <v>238</v>
      </c>
      <c r="AG10" t="s">
        <v>252</v>
      </c>
      <c r="AH10" t="s">
        <v>262</v>
      </c>
      <c r="AI10" t="s">
        <v>463</v>
      </c>
      <c r="AJ10" t="s">
        <v>273</v>
      </c>
      <c r="AK10" t="s">
        <v>489</v>
      </c>
      <c r="AL10" t="s">
        <v>296</v>
      </c>
      <c r="AM10" t="s">
        <v>569</v>
      </c>
      <c r="AN10" t="s">
        <v>559</v>
      </c>
      <c r="AO10" t="s">
        <v>582</v>
      </c>
      <c r="AP10" t="s">
        <v>547</v>
      </c>
      <c r="AQ10" t="s">
        <v>528</v>
      </c>
    </row>
    <row r="11" spans="2:43" ht="13.5" thickBot="1">
      <c r="B11" s="2">
        <v>11</v>
      </c>
      <c r="J11" s="18"/>
      <c r="L11" s="1" t="s">
        <v>31</v>
      </c>
      <c r="N11" s="15" t="s">
        <v>53</v>
      </c>
      <c r="O11" t="s">
        <v>320</v>
      </c>
      <c r="P11" t="s">
        <v>83</v>
      </c>
      <c r="Q11" t="s">
        <v>92</v>
      </c>
      <c r="R11" t="s">
        <v>337</v>
      </c>
      <c r="S11" t="s">
        <v>103</v>
      </c>
      <c r="T11" t="s">
        <v>121</v>
      </c>
      <c r="U11" t="s">
        <v>357</v>
      </c>
      <c r="V11" t="s">
        <v>134</v>
      </c>
      <c r="W11" t="s">
        <v>373</v>
      </c>
      <c r="X11" t="s">
        <v>143</v>
      </c>
      <c r="Y11" t="s">
        <v>155</v>
      </c>
      <c r="Z11" t="s">
        <v>408</v>
      </c>
      <c r="AA11" t="s">
        <v>165</v>
      </c>
      <c r="AB11" t="s">
        <v>192</v>
      </c>
      <c r="AC11" t="s">
        <v>205</v>
      </c>
      <c r="AD11" t="s">
        <v>430</v>
      </c>
      <c r="AE11" t="s">
        <v>228</v>
      </c>
      <c r="AF11" t="s">
        <v>239</v>
      </c>
      <c r="AG11" t="s">
        <v>253</v>
      </c>
      <c r="AH11" t="s">
        <v>263</v>
      </c>
      <c r="AI11" t="s">
        <v>464</v>
      </c>
      <c r="AJ11" t="s">
        <v>274</v>
      </c>
      <c r="AK11" t="s">
        <v>490</v>
      </c>
      <c r="AL11" t="s">
        <v>297</v>
      </c>
      <c r="AM11" t="s">
        <v>570</v>
      </c>
      <c r="AN11" t="s">
        <v>560</v>
      </c>
      <c r="AO11" t="s">
        <v>583</v>
      </c>
      <c r="AP11" t="s">
        <v>548</v>
      </c>
      <c r="AQ11" t="s">
        <v>529</v>
      </c>
    </row>
    <row r="12" spans="2:43">
      <c r="J12" s="1">
        <v>9</v>
      </c>
      <c r="L12" s="1" t="s">
        <v>32</v>
      </c>
      <c r="N12" s="15" t="s">
        <v>54</v>
      </c>
      <c r="O12" t="s">
        <v>321</v>
      </c>
      <c r="P12" t="s">
        <v>84</v>
      </c>
      <c r="Q12" t="s">
        <v>93</v>
      </c>
      <c r="R12" t="s">
        <v>338</v>
      </c>
      <c r="S12" t="s">
        <v>104</v>
      </c>
      <c r="T12" t="s">
        <v>122</v>
      </c>
      <c r="U12" t="s">
        <v>358</v>
      </c>
      <c r="V12" t="s">
        <v>135</v>
      </c>
      <c r="W12" t="s">
        <v>374</v>
      </c>
      <c r="X12" t="s">
        <v>144</v>
      </c>
      <c r="Y12" t="s">
        <v>156</v>
      </c>
      <c r="Z12" t="s">
        <v>409</v>
      </c>
      <c r="AA12" t="s">
        <v>166</v>
      </c>
      <c r="AB12" t="s">
        <v>193</v>
      </c>
      <c r="AC12" t="s">
        <v>206</v>
      </c>
      <c r="AD12" t="s">
        <v>431</v>
      </c>
      <c r="AE12" t="s">
        <v>229</v>
      </c>
      <c r="AF12" t="s">
        <v>240</v>
      </c>
      <c r="AG12" t="s">
        <v>254</v>
      </c>
      <c r="AH12" t="s">
        <v>264</v>
      </c>
      <c r="AI12" t="s">
        <v>465</v>
      </c>
      <c r="AJ12" t="s">
        <v>275</v>
      </c>
      <c r="AK12" t="s">
        <v>491</v>
      </c>
      <c r="AL12" t="s">
        <v>298</v>
      </c>
      <c r="AM12" t="s">
        <v>571</v>
      </c>
      <c r="AN12" t="s">
        <v>561</v>
      </c>
      <c r="AO12" t="s">
        <v>584</v>
      </c>
      <c r="AP12" t="s">
        <v>549</v>
      </c>
      <c r="AQ12" t="s">
        <v>530</v>
      </c>
    </row>
    <row r="13" spans="2:43">
      <c r="J13" s="1">
        <v>10</v>
      </c>
      <c r="L13" s="1" t="s">
        <v>33</v>
      </c>
      <c r="N13" s="15" t="s">
        <v>55</v>
      </c>
      <c r="O13" t="s">
        <v>322</v>
      </c>
      <c r="P13" t="s">
        <v>85</v>
      </c>
      <c r="Q13" t="s">
        <v>94</v>
      </c>
      <c r="R13" t="s">
        <v>339</v>
      </c>
      <c r="S13" t="s">
        <v>105</v>
      </c>
      <c r="T13" t="s">
        <v>123</v>
      </c>
      <c r="U13" t="s">
        <v>359</v>
      </c>
      <c r="V13" t="s">
        <v>136</v>
      </c>
      <c r="W13" t="s">
        <v>375</v>
      </c>
      <c r="X13" t="s">
        <v>145</v>
      </c>
      <c r="Y13" t="s">
        <v>157</v>
      </c>
      <c r="Z13" t="s">
        <v>410</v>
      </c>
      <c r="AA13" t="s">
        <v>167</v>
      </c>
      <c r="AB13" t="s">
        <v>194</v>
      </c>
      <c r="AC13" t="s">
        <v>207</v>
      </c>
      <c r="AD13" t="s">
        <v>432</v>
      </c>
      <c r="AE13" t="s">
        <v>230</v>
      </c>
      <c r="AF13" t="s">
        <v>241</v>
      </c>
      <c r="AG13" t="s">
        <v>255</v>
      </c>
      <c r="AH13" t="s">
        <v>265</v>
      </c>
      <c r="AI13" t="s">
        <v>466</v>
      </c>
      <c r="AJ13" t="s">
        <v>276</v>
      </c>
      <c r="AK13" t="s">
        <v>492</v>
      </c>
      <c r="AL13" t="s">
        <v>299</v>
      </c>
      <c r="AM13" t="s">
        <v>572</v>
      </c>
      <c r="AN13" t="s">
        <v>562</v>
      </c>
      <c r="AO13" t="s">
        <v>585</v>
      </c>
      <c r="AP13" t="s">
        <v>550</v>
      </c>
      <c r="AQ13" t="s">
        <v>531</v>
      </c>
    </row>
    <row r="14" spans="2:43">
      <c r="J14" s="1">
        <v>11</v>
      </c>
      <c r="L14" s="1" t="s">
        <v>34</v>
      </c>
      <c r="N14" s="15" t="s">
        <v>56</v>
      </c>
      <c r="O14" t="s">
        <v>323</v>
      </c>
      <c r="Q14" t="s">
        <v>95</v>
      </c>
      <c r="R14" t="s">
        <v>340</v>
      </c>
      <c r="S14" t="s">
        <v>106</v>
      </c>
      <c r="T14" t="s">
        <v>124</v>
      </c>
      <c r="U14" t="s">
        <v>360</v>
      </c>
      <c r="W14" t="s">
        <v>376</v>
      </c>
      <c r="X14" t="s">
        <v>146</v>
      </c>
      <c r="Y14" t="s">
        <v>158</v>
      </c>
      <c r="Z14" t="s">
        <v>411</v>
      </c>
      <c r="AA14" t="s">
        <v>168</v>
      </c>
      <c r="AB14" t="s">
        <v>195</v>
      </c>
      <c r="AC14" t="s">
        <v>208</v>
      </c>
      <c r="AD14" t="s">
        <v>433</v>
      </c>
      <c r="AE14" t="s">
        <v>231</v>
      </c>
      <c r="AF14" t="s">
        <v>242</v>
      </c>
      <c r="AG14" t="s">
        <v>256</v>
      </c>
      <c r="AH14" t="s">
        <v>266</v>
      </c>
      <c r="AI14" t="s">
        <v>467</v>
      </c>
      <c r="AJ14" t="s">
        <v>277</v>
      </c>
      <c r="AK14" t="s">
        <v>493</v>
      </c>
      <c r="AL14" t="s">
        <v>300</v>
      </c>
      <c r="AM14" t="s">
        <v>573</v>
      </c>
      <c r="AN14" t="s">
        <v>563</v>
      </c>
      <c r="AO14" t="s">
        <v>586</v>
      </c>
      <c r="AP14" t="s">
        <v>551</v>
      </c>
      <c r="AQ14" t="s">
        <v>532</v>
      </c>
    </row>
    <row r="15" spans="2:43">
      <c r="J15" s="19" t="s">
        <v>521</v>
      </c>
      <c r="L15" s="1" t="s">
        <v>35</v>
      </c>
      <c r="N15" s="15" t="s">
        <v>57</v>
      </c>
      <c r="O15" t="s">
        <v>324</v>
      </c>
      <c r="Q15" t="s">
        <v>96</v>
      </c>
      <c r="R15" t="s">
        <v>341</v>
      </c>
      <c r="S15" t="s">
        <v>107</v>
      </c>
      <c r="T15" t="s">
        <v>125</v>
      </c>
      <c r="U15" t="s">
        <v>361</v>
      </c>
      <c r="W15" t="s">
        <v>377</v>
      </c>
      <c r="X15" t="s">
        <v>147</v>
      </c>
      <c r="Z15" t="s">
        <v>412</v>
      </c>
      <c r="AA15" t="s">
        <v>169</v>
      </c>
      <c r="AB15" t="s">
        <v>196</v>
      </c>
      <c r="AC15" t="s">
        <v>209</v>
      </c>
      <c r="AD15" t="s">
        <v>434</v>
      </c>
      <c r="AE15" t="s">
        <v>232</v>
      </c>
      <c r="AF15" t="s">
        <v>243</v>
      </c>
      <c r="AH15" t="s">
        <v>267</v>
      </c>
      <c r="AI15" t="s">
        <v>468</v>
      </c>
      <c r="AJ15" t="s">
        <v>278</v>
      </c>
      <c r="AK15" t="s">
        <v>494</v>
      </c>
      <c r="AL15" t="s">
        <v>301</v>
      </c>
      <c r="AM15" t="s">
        <v>574</v>
      </c>
      <c r="AO15" t="s">
        <v>587</v>
      </c>
      <c r="AP15" t="s">
        <v>552</v>
      </c>
      <c r="AQ15" t="s">
        <v>533</v>
      </c>
    </row>
    <row r="16" spans="2:43" ht="13.5" thickBot="1">
      <c r="J16" s="20" t="s">
        <v>522</v>
      </c>
      <c r="L16" s="1" t="s">
        <v>36</v>
      </c>
      <c r="N16" s="15" t="s">
        <v>58</v>
      </c>
      <c r="O16" t="s">
        <v>325</v>
      </c>
      <c r="R16" t="s">
        <v>342</v>
      </c>
      <c r="S16" t="s">
        <v>108</v>
      </c>
      <c r="T16" t="s">
        <v>126</v>
      </c>
      <c r="U16" t="s">
        <v>362</v>
      </c>
      <c r="W16" t="s">
        <v>378</v>
      </c>
      <c r="X16" t="s">
        <v>148</v>
      </c>
      <c r="Z16" t="s">
        <v>413</v>
      </c>
      <c r="AA16" t="s">
        <v>170</v>
      </c>
      <c r="AB16" t="s">
        <v>197</v>
      </c>
      <c r="AC16" t="s">
        <v>210</v>
      </c>
      <c r="AD16" t="s">
        <v>435</v>
      </c>
      <c r="AF16" t="s">
        <v>244</v>
      </c>
      <c r="AI16" t="s">
        <v>469</v>
      </c>
      <c r="AJ16" t="s">
        <v>279</v>
      </c>
      <c r="AK16" t="s">
        <v>495</v>
      </c>
      <c r="AL16" t="s">
        <v>302</v>
      </c>
      <c r="AM16" t="s">
        <v>575</v>
      </c>
      <c r="AO16" t="s">
        <v>588</v>
      </c>
      <c r="AP16" t="s">
        <v>553</v>
      </c>
      <c r="AQ16" t="s">
        <v>534</v>
      </c>
    </row>
    <row r="17" spans="12:43">
      <c r="L17" s="1" t="s">
        <v>46</v>
      </c>
      <c r="N17" s="15" t="s">
        <v>59</v>
      </c>
      <c r="O17" t="s">
        <v>326</v>
      </c>
      <c r="R17" t="s">
        <v>343</v>
      </c>
      <c r="S17" t="s">
        <v>109</v>
      </c>
      <c r="T17" t="s">
        <v>127</v>
      </c>
      <c r="U17" t="s">
        <v>363</v>
      </c>
      <c r="W17" t="s">
        <v>379</v>
      </c>
      <c r="Z17" t="s">
        <v>414</v>
      </c>
      <c r="AA17" t="s">
        <v>171</v>
      </c>
      <c r="AB17" t="s">
        <v>198</v>
      </c>
      <c r="AC17" t="s">
        <v>211</v>
      </c>
      <c r="AD17" t="s">
        <v>436</v>
      </c>
      <c r="AF17" t="s">
        <v>245</v>
      </c>
      <c r="AI17" t="s">
        <v>470</v>
      </c>
      <c r="AJ17" t="s">
        <v>280</v>
      </c>
      <c r="AK17" t="s">
        <v>496</v>
      </c>
      <c r="AL17" t="s">
        <v>303</v>
      </c>
      <c r="AM17" t="s">
        <v>576</v>
      </c>
      <c r="AO17" t="s">
        <v>589</v>
      </c>
      <c r="AQ17" t="s">
        <v>535</v>
      </c>
    </row>
    <row r="18" spans="12:43">
      <c r="L18" s="1" t="s">
        <v>37</v>
      </c>
      <c r="N18" s="15" t="s">
        <v>60</v>
      </c>
      <c r="O18" t="s">
        <v>327</v>
      </c>
      <c r="R18" t="s">
        <v>344</v>
      </c>
      <c r="S18" t="s">
        <v>110</v>
      </c>
      <c r="U18" t="s">
        <v>364</v>
      </c>
      <c r="W18" t="s">
        <v>380</v>
      </c>
      <c r="Z18" t="s">
        <v>415</v>
      </c>
      <c r="AA18" t="s">
        <v>172</v>
      </c>
      <c r="AC18" t="s">
        <v>212</v>
      </c>
      <c r="AD18" t="s">
        <v>437</v>
      </c>
      <c r="AF18" t="s">
        <v>246</v>
      </c>
      <c r="AI18" t="s">
        <v>471</v>
      </c>
      <c r="AJ18" t="s">
        <v>281</v>
      </c>
      <c r="AK18" t="s">
        <v>497</v>
      </c>
      <c r="AL18" t="s">
        <v>304</v>
      </c>
      <c r="AO18" t="s">
        <v>590</v>
      </c>
      <c r="AQ18" t="s">
        <v>536</v>
      </c>
    </row>
    <row r="19" spans="12:43">
      <c r="L19" s="1" t="s">
        <v>38</v>
      </c>
      <c r="N19" s="15" t="s">
        <v>75</v>
      </c>
      <c r="O19" t="s">
        <v>328</v>
      </c>
      <c r="R19" t="s">
        <v>345</v>
      </c>
      <c r="S19" t="s">
        <v>111</v>
      </c>
      <c r="U19" t="s">
        <v>365</v>
      </c>
      <c r="W19" t="s">
        <v>381</v>
      </c>
      <c r="Z19" t="s">
        <v>416</v>
      </c>
      <c r="AA19" t="s">
        <v>173</v>
      </c>
      <c r="AC19" t="s">
        <v>213</v>
      </c>
      <c r="AD19" t="s">
        <v>438</v>
      </c>
      <c r="AI19" t="s">
        <v>472</v>
      </c>
      <c r="AJ19" t="s">
        <v>282</v>
      </c>
      <c r="AK19" t="s">
        <v>498</v>
      </c>
      <c r="AL19" t="s">
        <v>305</v>
      </c>
      <c r="AO19" t="s">
        <v>591</v>
      </c>
      <c r="AQ19" t="s">
        <v>537</v>
      </c>
    </row>
    <row r="20" spans="12:43">
      <c r="L20" s="1" t="s">
        <v>39</v>
      </c>
      <c r="N20" s="15" t="s">
        <v>61</v>
      </c>
      <c r="O20" t="s">
        <v>329</v>
      </c>
      <c r="R20" t="s">
        <v>346</v>
      </c>
      <c r="S20" t="s">
        <v>112</v>
      </c>
      <c r="U20" t="s">
        <v>366</v>
      </c>
      <c r="W20" t="s">
        <v>382</v>
      </c>
      <c r="Z20" t="s">
        <v>417</v>
      </c>
      <c r="AA20" t="s">
        <v>174</v>
      </c>
      <c r="AC20" t="s">
        <v>214</v>
      </c>
      <c r="AD20" t="s">
        <v>439</v>
      </c>
      <c r="AI20" t="s">
        <v>473</v>
      </c>
      <c r="AJ20" t="s">
        <v>283</v>
      </c>
      <c r="AK20" t="s">
        <v>499</v>
      </c>
      <c r="AL20" t="s">
        <v>306</v>
      </c>
      <c r="AO20" t="s">
        <v>592</v>
      </c>
      <c r="AQ20" t="s">
        <v>538</v>
      </c>
    </row>
    <row r="21" spans="12:43">
      <c r="L21" s="1" t="s">
        <v>40</v>
      </c>
      <c r="N21" s="15" t="s">
        <v>62</v>
      </c>
      <c r="O21" t="s">
        <v>330</v>
      </c>
      <c r="R21" t="s">
        <v>347</v>
      </c>
      <c r="S21" t="s">
        <v>113</v>
      </c>
      <c r="W21" t="s">
        <v>383</v>
      </c>
      <c r="Z21" t="s">
        <v>418</v>
      </c>
      <c r="AA21" t="s">
        <v>175</v>
      </c>
      <c r="AC21" t="s">
        <v>215</v>
      </c>
      <c r="AD21" t="s">
        <v>440</v>
      </c>
      <c r="AI21" t="s">
        <v>474</v>
      </c>
      <c r="AJ21" t="s">
        <v>284</v>
      </c>
      <c r="AK21" t="s">
        <v>500</v>
      </c>
      <c r="AL21" t="s">
        <v>307</v>
      </c>
      <c r="AO21" t="s">
        <v>593</v>
      </c>
      <c r="AQ21" t="s">
        <v>539</v>
      </c>
    </row>
    <row r="22" spans="12:43">
      <c r="L22" s="1" t="s">
        <v>41</v>
      </c>
      <c r="N22" s="15" t="s">
        <v>63</v>
      </c>
      <c r="R22" t="s">
        <v>348</v>
      </c>
      <c r="S22" t="s">
        <v>114</v>
      </c>
      <c r="W22" t="s">
        <v>384</v>
      </c>
      <c r="Z22" t="s">
        <v>419</v>
      </c>
      <c r="AA22" t="s">
        <v>176</v>
      </c>
      <c r="AC22" t="s">
        <v>216</v>
      </c>
      <c r="AD22" t="s">
        <v>441</v>
      </c>
      <c r="AI22" t="s">
        <v>475</v>
      </c>
      <c r="AJ22" t="s">
        <v>285</v>
      </c>
      <c r="AK22" t="s">
        <v>501</v>
      </c>
      <c r="AL22" t="s">
        <v>308</v>
      </c>
      <c r="AO22" t="s">
        <v>594</v>
      </c>
      <c r="AQ22" t="s">
        <v>540</v>
      </c>
    </row>
    <row r="23" spans="12:43">
      <c r="L23" s="1" t="s">
        <v>42</v>
      </c>
      <c r="N23" s="15" t="s">
        <v>64</v>
      </c>
      <c r="R23" t="s">
        <v>349</v>
      </c>
      <c r="W23" t="s">
        <v>385</v>
      </c>
      <c r="Z23" t="s">
        <v>420</v>
      </c>
      <c r="AA23" t="s">
        <v>177</v>
      </c>
      <c r="AC23" t="s">
        <v>217</v>
      </c>
      <c r="AD23" t="s">
        <v>442</v>
      </c>
      <c r="AI23" t="s">
        <v>476</v>
      </c>
      <c r="AJ23" t="s">
        <v>286</v>
      </c>
      <c r="AK23" t="s">
        <v>502</v>
      </c>
      <c r="AL23" t="s">
        <v>309</v>
      </c>
      <c r="AO23" t="s">
        <v>595</v>
      </c>
      <c r="AQ23" t="s">
        <v>541</v>
      </c>
    </row>
    <row r="24" spans="12:43">
      <c r="L24" s="1" t="s">
        <v>43</v>
      </c>
      <c r="N24" s="15" t="s">
        <v>65</v>
      </c>
      <c r="R24" t="s">
        <v>350</v>
      </c>
      <c r="W24" t="s">
        <v>386</v>
      </c>
      <c r="Z24" t="s">
        <v>421</v>
      </c>
      <c r="AA24" t="s">
        <v>178</v>
      </c>
      <c r="AC24" t="s">
        <v>218</v>
      </c>
      <c r="AD24" t="s">
        <v>443</v>
      </c>
      <c r="AI24" t="s">
        <v>477</v>
      </c>
      <c r="AJ24" t="s">
        <v>287</v>
      </c>
      <c r="AK24" t="s">
        <v>503</v>
      </c>
      <c r="AL24" t="s">
        <v>310</v>
      </c>
      <c r="AO24" t="s">
        <v>596</v>
      </c>
    </row>
    <row r="25" spans="12:43">
      <c r="L25" s="1" t="s">
        <v>44</v>
      </c>
      <c r="N25" s="15" t="s">
        <v>66</v>
      </c>
      <c r="W25" t="s">
        <v>387</v>
      </c>
      <c r="Z25" t="s">
        <v>422</v>
      </c>
      <c r="AA25" t="s">
        <v>179</v>
      </c>
      <c r="AC25" t="s">
        <v>219</v>
      </c>
      <c r="AD25" t="s">
        <v>444</v>
      </c>
      <c r="AI25" t="s">
        <v>478</v>
      </c>
      <c r="AJ25" t="s">
        <v>288</v>
      </c>
      <c r="AK25" t="s">
        <v>504</v>
      </c>
      <c r="AL25" t="s">
        <v>311</v>
      </c>
    </row>
    <row r="26" spans="12:43" ht="13.5" thickBot="1">
      <c r="L26" s="2" t="s">
        <v>45</v>
      </c>
      <c r="N26" s="15" t="s">
        <v>67</v>
      </c>
      <c r="W26" t="s">
        <v>388</v>
      </c>
      <c r="Z26" t="s">
        <v>423</v>
      </c>
      <c r="AA26" t="s">
        <v>180</v>
      </c>
      <c r="AC26" t="s">
        <v>220</v>
      </c>
      <c r="AD26" t="s">
        <v>445</v>
      </c>
      <c r="AI26" t="s">
        <v>479</v>
      </c>
      <c r="AJ26" t="s">
        <v>289</v>
      </c>
      <c r="AK26" t="s">
        <v>505</v>
      </c>
      <c r="AL26" t="s">
        <v>312</v>
      </c>
    </row>
    <row r="27" spans="12:43">
      <c r="N27" s="15" t="s">
        <v>68</v>
      </c>
      <c r="W27" t="s">
        <v>389</v>
      </c>
      <c r="AA27" t="s">
        <v>181</v>
      </c>
      <c r="AC27" t="s">
        <v>221</v>
      </c>
      <c r="AD27" t="s">
        <v>446</v>
      </c>
      <c r="AI27" t="s">
        <v>480</v>
      </c>
      <c r="AJ27" t="s">
        <v>290</v>
      </c>
      <c r="AK27" t="s">
        <v>506</v>
      </c>
      <c r="AL27" t="s">
        <v>313</v>
      </c>
    </row>
    <row r="28" spans="12:43">
      <c r="N28" s="15" t="s">
        <v>69</v>
      </c>
      <c r="W28" t="s">
        <v>390</v>
      </c>
      <c r="AA28" t="s">
        <v>182</v>
      </c>
      <c r="AD28" t="s">
        <v>447</v>
      </c>
      <c r="AI28" t="s">
        <v>481</v>
      </c>
      <c r="AK28" t="s">
        <v>507</v>
      </c>
    </row>
    <row r="29" spans="12:43">
      <c r="N29" s="15" t="s">
        <v>70</v>
      </c>
      <c r="W29" t="s">
        <v>391</v>
      </c>
      <c r="AA29" t="s">
        <v>183</v>
      </c>
      <c r="AD29" t="s">
        <v>448</v>
      </c>
      <c r="AI29" t="s">
        <v>482</v>
      </c>
      <c r="AK29" t="s">
        <v>508</v>
      </c>
    </row>
    <row r="30" spans="12:43">
      <c r="N30" s="15" t="s">
        <v>71</v>
      </c>
      <c r="W30" t="s">
        <v>392</v>
      </c>
      <c r="AA30" t="s">
        <v>184</v>
      </c>
      <c r="AD30" t="s">
        <v>449</v>
      </c>
      <c r="AI30" t="s">
        <v>483</v>
      </c>
      <c r="AK30" t="s">
        <v>509</v>
      </c>
    </row>
    <row r="31" spans="12:43">
      <c r="N31" s="15" t="s">
        <v>72</v>
      </c>
      <c r="W31" t="s">
        <v>393</v>
      </c>
      <c r="AA31" t="s">
        <v>185</v>
      </c>
      <c r="AD31" t="s">
        <v>450</v>
      </c>
      <c r="AK31" t="s">
        <v>510</v>
      </c>
    </row>
    <row r="32" spans="12:43">
      <c r="N32" s="15" t="s">
        <v>73</v>
      </c>
      <c r="W32" t="s">
        <v>394</v>
      </c>
      <c r="AD32" t="s">
        <v>451</v>
      </c>
      <c r="AK32" t="s">
        <v>511</v>
      </c>
    </row>
    <row r="33" spans="14:37" ht="13.5" thickBot="1">
      <c r="N33" s="16" t="s">
        <v>74</v>
      </c>
      <c r="W33" t="s">
        <v>395</v>
      </c>
      <c r="AD33" t="s">
        <v>452</v>
      </c>
      <c r="AK33" t="s">
        <v>512</v>
      </c>
    </row>
    <row r="34" spans="14:37">
      <c r="W34" t="s">
        <v>396</v>
      </c>
      <c r="AD34" t="s">
        <v>453</v>
      </c>
      <c r="AK34" t="s">
        <v>513</v>
      </c>
    </row>
    <row r="35" spans="14:37">
      <c r="W35" t="s">
        <v>397</v>
      </c>
      <c r="AD35" t="s">
        <v>454</v>
      </c>
      <c r="AK35" t="s">
        <v>514</v>
      </c>
    </row>
    <row r="36" spans="14:37">
      <c r="W36" t="s">
        <v>398</v>
      </c>
      <c r="AD36" t="s">
        <v>455</v>
      </c>
      <c r="AK36" t="s">
        <v>515</v>
      </c>
    </row>
    <row r="37" spans="14:37">
      <c r="W37" t="s">
        <v>399</v>
      </c>
      <c r="AD37" t="s">
        <v>456</v>
      </c>
      <c r="AK37" t="s">
        <v>516</v>
      </c>
    </row>
    <row r="38" spans="14:37">
      <c r="W38" t="s">
        <v>400</v>
      </c>
      <c r="AD38" t="s">
        <v>457</v>
      </c>
      <c r="AK38" t="s">
        <v>517</v>
      </c>
    </row>
    <row r="39" spans="14:37">
      <c r="W39" t="s">
        <v>401</v>
      </c>
      <c r="AK39" t="s">
        <v>518</v>
      </c>
    </row>
    <row r="40" spans="14:37">
      <c r="AK40" t="s">
        <v>519</v>
      </c>
    </row>
  </sheetData>
  <sheetProtection password="C7EB" sheet="1" selectLockedCell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Алексинский_район</vt:lpstr>
      <vt:lpstr>Арсеньевский_район</vt:lpstr>
      <vt:lpstr>Белёвский_район</vt:lpstr>
      <vt:lpstr>Богородицкий_район</vt:lpstr>
      <vt:lpstr>Венёвский_район</vt:lpstr>
      <vt:lpstr>Воловский_район</vt:lpstr>
      <vt:lpstr>Город_Донской</vt:lpstr>
      <vt:lpstr>Город_Новомосковск</vt:lpstr>
      <vt:lpstr>Город_Тула_Зареченский_район</vt:lpstr>
      <vt:lpstr>Город_Тула_Привокзальный_район</vt:lpstr>
      <vt:lpstr>Город_Тула_Пролетарский_район</vt:lpstr>
      <vt:lpstr>Город_Тула_Советский_район</vt:lpstr>
      <vt:lpstr>Город_Тула_Центральный_район</vt:lpstr>
      <vt:lpstr>Дубенский_район</vt:lpstr>
      <vt:lpstr>Ефремовский_район</vt:lpstr>
      <vt:lpstr>Заокский_район</vt:lpstr>
      <vt:lpstr>Каменский_район</vt:lpstr>
      <vt:lpstr>Кимовский_район</vt:lpstr>
      <vt:lpstr>Киреевский_район</vt:lpstr>
      <vt:lpstr>Класс</vt:lpstr>
      <vt:lpstr>Куркинский_район</vt:lpstr>
      <vt:lpstr>Ленинский_район</vt:lpstr>
      <vt:lpstr>МО</vt:lpstr>
      <vt:lpstr>Одоевский_район</vt:lpstr>
      <vt:lpstr>Плавский_район</vt:lpstr>
      <vt:lpstr>Предметы</vt:lpstr>
      <vt:lpstr>Суворовский_район</vt:lpstr>
      <vt:lpstr>Тёпло_Огарёвский_район</vt:lpstr>
      <vt:lpstr>Узловский_район</vt:lpstr>
      <vt:lpstr>Чернский_район</vt:lpstr>
      <vt:lpstr>Щёкинский_район</vt:lpstr>
      <vt:lpstr>Ясногорский_район</vt:lpstr>
    </vt:vector>
  </TitlesOfParts>
  <Company>users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Admin</cp:lastModifiedBy>
  <dcterms:created xsi:type="dcterms:W3CDTF">2011-01-26T13:35:26Z</dcterms:created>
  <dcterms:modified xsi:type="dcterms:W3CDTF">2014-09-29T11:40:37Z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